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vokacelje.sharepoint.com/sites/JNST062026-Konjatravenaobmojuobjektovzaoksrbospitnovodokanal/Dokumenti v skupni rabi/Splošno/Za razpis/"/>
    </mc:Choice>
  </mc:AlternateContent>
  <xr:revisionPtr revIDLastSave="0" documentId="8_{C2902D97-0B33-4EFE-B609-550D9187B28E}" xr6:coauthVersionLast="47" xr6:coauthVersionMax="47" xr10:uidLastSave="{00000000-0000-0000-0000-000000000000}"/>
  <bookViews>
    <workbookView xWindow="-120" yWindow="-120" windowWidth="29040" windowHeight="15720" tabRatio="819" xr2:uid="{00000000-000D-0000-FFFF-FFFF00000000}"/>
  </bookViews>
  <sheets>
    <sheet name="REKAPITULACIJA" sheetId="1" r:id="rId1"/>
    <sheet name="POPIS DEL" sheetId="11" r:id="rId2"/>
  </sheets>
  <definedNames>
    <definedName name="_xlnm.Print_Area" localSheetId="1">'POPIS DEL'!$A$1:$I$63</definedName>
    <definedName name="_xlnm.Print_Area" localSheetId="0">REKAPITULACIJA!$A$1:$F$37</definedName>
    <definedName name="_xlnm.Print_Titles" localSheetId="1">'POPIS DEL'!#REF!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8" i="11" l="1"/>
  <c r="H48" i="11" s="1"/>
  <c r="I48" i="11" s="1"/>
  <c r="F26" i="11"/>
  <c r="H26" i="11" s="1"/>
  <c r="I26" i="11" s="1"/>
  <c r="F43" i="11"/>
  <c r="H43" i="11" s="1"/>
  <c r="I43" i="11" s="1"/>
  <c r="F40" i="11"/>
  <c r="H40" i="11" s="1"/>
  <c r="I40" i="11" s="1"/>
  <c r="F47" i="11" l="1"/>
  <c r="H47" i="11" s="1"/>
  <c r="I47" i="11" s="1"/>
  <c r="F37" i="11"/>
  <c r="H37" i="11" s="1"/>
  <c r="I37" i="11" s="1"/>
  <c r="F38" i="11"/>
  <c r="H38" i="11" s="1"/>
  <c r="I38" i="11" s="1"/>
  <c r="F39" i="11"/>
  <c r="H39" i="11" s="1"/>
  <c r="I39" i="11" s="1"/>
  <c r="F41" i="11"/>
  <c r="H41" i="11" s="1"/>
  <c r="I41" i="11" s="1"/>
  <c r="F42" i="11"/>
  <c r="H42" i="11" s="1"/>
  <c r="I42" i="11" s="1"/>
  <c r="F20" i="11"/>
  <c r="H20" i="11" s="1"/>
  <c r="I20" i="11" s="1"/>
  <c r="F21" i="11"/>
  <c r="H21" i="11" s="1"/>
  <c r="I21" i="11" s="1"/>
  <c r="F19" i="11"/>
  <c r="H19" i="11" s="1"/>
  <c r="I19" i="11" s="1"/>
  <c r="F27" i="11"/>
  <c r="H27" i="11" s="1"/>
  <c r="I27" i="11" s="1"/>
  <c r="F18" i="11"/>
  <c r="H18" i="11" s="1"/>
  <c r="I18" i="11" s="1"/>
  <c r="F17" i="11"/>
  <c r="H17" i="11" s="1"/>
  <c r="F25" i="11"/>
  <c r="H25" i="11" s="1"/>
  <c r="I25" i="11" s="1"/>
  <c r="F24" i="11"/>
  <c r="H24" i="11" s="1"/>
  <c r="I24" i="11" s="1"/>
  <c r="F45" i="11"/>
  <c r="H45" i="11" s="1"/>
  <c r="I45" i="11" s="1"/>
  <c r="F29" i="11"/>
  <c r="H29" i="11" s="1"/>
  <c r="I29" i="11" s="1"/>
  <c r="F23" i="11"/>
  <c r="H23" i="11" s="1"/>
  <c r="I23" i="11" s="1"/>
  <c r="F36" i="11"/>
  <c r="H36" i="11" s="1"/>
  <c r="I36" i="11" s="1"/>
  <c r="F35" i="11"/>
  <c r="H35" i="11" s="1"/>
  <c r="I35" i="11" s="1"/>
  <c r="F34" i="11"/>
  <c r="H34" i="11" s="1"/>
  <c r="I34" i="11" s="1"/>
  <c r="F33" i="11"/>
  <c r="H33" i="11" s="1"/>
  <c r="I33" i="11" s="1"/>
  <c r="F32" i="11"/>
  <c r="H32" i="11" s="1"/>
  <c r="I32" i="11" s="1"/>
  <c r="F31" i="11"/>
  <c r="H31" i="11" s="1"/>
  <c r="I31" i="11" s="1"/>
  <c r="F30" i="11"/>
  <c r="H30" i="11" s="1"/>
  <c r="I30" i="11" s="1"/>
  <c r="I17" i="11" l="1"/>
  <c r="I49" i="11" s="1"/>
  <c r="I50" i="11" s="1"/>
  <c r="I51" i="11" s="1"/>
  <c r="H49" i="11"/>
  <c r="H50" i="11" s="1"/>
  <c r="H51" i="11" l="1"/>
  <c r="H52" i="11" s="1"/>
  <c r="H53" i="11" s="1"/>
  <c r="I52" i="11"/>
  <c r="F17" i="1"/>
  <c r="I53" i="11" l="1"/>
  <c r="F19" i="1" s="1"/>
  <c r="F18" i="1"/>
</calcChain>
</file>

<file path=xl/sharedStrings.xml><?xml version="1.0" encoding="utf-8"?>
<sst xmlns="http://schemas.openxmlformats.org/spreadsheetml/2006/main" count="136" uniqueCount="103">
  <si>
    <t>Naročnikova evidenčna št. naročila: PpST17/2025</t>
  </si>
  <si>
    <t>Ponudnik:</t>
  </si>
  <si>
    <t>(naziv ponudnika)</t>
  </si>
  <si>
    <t xml:space="preserve">PREDRAČUN št. ______ </t>
  </si>
  <si>
    <t xml:space="preserve">za naročilo </t>
  </si>
  <si>
    <t>KOŠNJA TRAVE NA OBMOČJU OBJEKTOV ZA OSKRBO S PITNO VODO, KANALIZACIJSKIH OBJEKTOV, 
ČISTILNIH NAPRAV IN UPRAVE ZA OBDOBJE 3 LET</t>
  </si>
  <si>
    <r>
      <t xml:space="preserve">z oznako </t>
    </r>
    <r>
      <rPr>
        <sz val="11"/>
        <rFont val="Calibri"/>
        <family val="2"/>
        <charset val="238"/>
      </rPr>
      <t xml:space="preserve">3301-6/2026 </t>
    </r>
    <r>
      <rPr>
        <sz val="11"/>
        <color rgb="FF000000"/>
        <rFont val="Calibri"/>
        <family val="2"/>
        <charset val="238"/>
      </rPr>
      <t xml:space="preserve">dajemo predračun v naslednji višini: </t>
    </r>
  </si>
  <si>
    <t>SKUPNA REKAPITULACIJA</t>
  </si>
  <si>
    <t>I./</t>
  </si>
  <si>
    <t xml:space="preserve"> KOŠNJA TRAVE OB OBJEKTIH </t>
  </si>
  <si>
    <t>1.</t>
  </si>
  <si>
    <t>SKUPAJ brez DDV:</t>
  </si>
  <si>
    <t>2.</t>
  </si>
  <si>
    <t>22% DDV</t>
  </si>
  <si>
    <t>3.</t>
  </si>
  <si>
    <t>SKUPAJ z DDV:</t>
  </si>
  <si>
    <t xml:space="preserve">Ponudnik: </t>
  </si>
  <si>
    <t>ŽIG:</t>
  </si>
  <si>
    <t>Podpis odgovorne osebe:</t>
  </si>
  <si>
    <t>Številka predračuna:</t>
  </si>
  <si>
    <t>Datum predračuna:</t>
  </si>
  <si>
    <t>Naročnikova evidenčna št. naročila: JNST06/2026</t>
  </si>
  <si>
    <t xml:space="preserve"> </t>
  </si>
  <si>
    <t>Zap. Št</t>
  </si>
  <si>
    <t>POSTAVKA</t>
  </si>
  <si>
    <t>Enota</t>
  </si>
  <si>
    <t>Površina objektov
m2</t>
  </si>
  <si>
    <t>Cena na enoto (m2) ene košnje</t>
  </si>
  <si>
    <t>Cena ene košnje skupaj</t>
  </si>
  <si>
    <t>Število letnih košenj</t>
  </si>
  <si>
    <t>Cena skupaj za vse košnje/
1 leto</t>
  </si>
  <si>
    <t>Cena skupaj za vse košnje/
3 leta</t>
  </si>
  <si>
    <t>I.</t>
  </si>
  <si>
    <t xml:space="preserve"> Košnja trave na območju objektov s pitno vodo, kanalizacijskih objektov ter sedežu podjetja</t>
  </si>
  <si>
    <t>A.) čistilne naprave</t>
  </si>
  <si>
    <t>ČN Škofja vas</t>
  </si>
  <si>
    <t>m2</t>
  </si>
  <si>
    <t>ČN Dobrna</t>
  </si>
  <si>
    <t>ČN Celje</t>
  </si>
  <si>
    <t>4.</t>
  </si>
  <si>
    <t>ČN Nova cerkev</t>
  </si>
  <si>
    <t>5.</t>
  </si>
  <si>
    <t>ČN Frankolovo</t>
  </si>
  <si>
    <t>B.) Objekti s pitno vodo</t>
  </si>
  <si>
    <t>6.</t>
  </si>
  <si>
    <t>Vodohran Slance</t>
  </si>
  <si>
    <t>7.</t>
  </si>
  <si>
    <t>Vodohran Škofja vas</t>
  </si>
  <si>
    <t>8.</t>
  </si>
  <si>
    <t>9.</t>
  </si>
  <si>
    <t>Nadvoz Škofja vas</t>
  </si>
  <si>
    <t>C.) Kanalizacijski objekti</t>
  </si>
  <si>
    <t>10.</t>
  </si>
  <si>
    <t>Črpališče Tkanina</t>
  </si>
  <si>
    <t>11.</t>
  </si>
  <si>
    <t>Objekt GZ-0</t>
  </si>
  <si>
    <t>12.</t>
  </si>
  <si>
    <t>Dovoz do objekta GZ-0</t>
  </si>
  <si>
    <t>13.</t>
  </si>
  <si>
    <t>Dovoz do sifona GZ-0 in sifona RZ-10</t>
  </si>
  <si>
    <t>14.</t>
  </si>
  <si>
    <t>Zadrževalni bazen Vojnik</t>
  </si>
  <si>
    <t>15.</t>
  </si>
  <si>
    <t>Zadrževalni bazen Zlatorog-Mercator, Opekarniška</t>
  </si>
  <si>
    <t>16.</t>
  </si>
  <si>
    <t>Objekt RZ 2</t>
  </si>
  <si>
    <t>17.</t>
  </si>
  <si>
    <t>Črpališče Polule</t>
  </si>
  <si>
    <t>18.</t>
  </si>
  <si>
    <t>Črpališče Košnica</t>
  </si>
  <si>
    <t>19.</t>
  </si>
  <si>
    <t>Črpališče Zagrad-Gasilski dom</t>
  </si>
  <si>
    <t>20.</t>
  </si>
  <si>
    <t>Črpališče Skalna klet</t>
  </si>
  <si>
    <t>21.</t>
  </si>
  <si>
    <t>Dušilni objekt Teharska cesta</t>
  </si>
  <si>
    <t>22.</t>
  </si>
  <si>
    <t>Zadrževalni bazen Gaberje-Voglajna Z1</t>
  </si>
  <si>
    <t>23.</t>
  </si>
  <si>
    <t>Zadrževalni bazen Gaberje-Voglajna Z4</t>
  </si>
  <si>
    <t>24.</t>
  </si>
  <si>
    <t>Zadrževalni bazen Dečkova-Sončni park</t>
  </si>
  <si>
    <t>D.) Objekt uprava</t>
  </si>
  <si>
    <t>25.</t>
  </si>
  <si>
    <t>Zelenica pred parkiriščem podjetja</t>
  </si>
  <si>
    <t>E.) Spravilo in deponiranje pokošene trave</t>
  </si>
  <si>
    <t>26.</t>
  </si>
  <si>
    <t xml:space="preserve">Spravilo in deponiranje pokošene trave </t>
  </si>
  <si>
    <t>Skupaj I. brez DDV:</t>
  </si>
  <si>
    <t>Nepredvidena dela v vrednosti 10% vseh del</t>
  </si>
  <si>
    <t>SKUPAJ BREZ DDV</t>
  </si>
  <si>
    <t>+ DDV 22%</t>
  </si>
  <si>
    <t>SKUPAJ Z DDV</t>
  </si>
  <si>
    <t>Storitev obsega: košenje trave ali mulčenje (parkovna kosilnica, ročna kosillnica, kosilnica z nitko), spravilo pokošene trave (v primeru, kjer ni mulčenja), 
čiščenje asfaltne površine ( čiščenje morebitnih ostankov trave na asfaltnih površinah po košnji) in deponiranje trave</t>
  </si>
  <si>
    <t xml:space="preserve">Kraj in datum: </t>
  </si>
  <si>
    <t>Žig:</t>
  </si>
  <si>
    <t>Podpis:</t>
  </si>
  <si>
    <t xml:space="preserve">Sušenje, spravilo in deponiranje suhe trave z širšega območja v Medlogu </t>
  </si>
  <si>
    <t>27.</t>
  </si>
  <si>
    <t>28.</t>
  </si>
  <si>
    <t>Pri vodarni Medlog je ožje območje vodarne predvideno za redno košnjo, medtem ko se bo košnja širšega ograjenega območja  izvajala po potrebi, če kmetje ne bodo izkazali interesa za košnjo in prevzem trave kot krmo.</t>
  </si>
  <si>
    <t>Vodarna Medlog - ožja okolica mulčenje</t>
  </si>
  <si>
    <t>Vodarna Medlog - širša okolica košnja s koso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</si>
</sst>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164" formatCode="_-* #,##0.00\ &quot;SIT&quot;_-;\-* #,##0.00\ &quot;SIT&quot;_-;_-* &quot;-&quot;??\ &quot;SIT&quot;_-;_-@_-"/>
    <numFmt numFmtId="165" formatCode="_-* #,##0.00\ _S_I_T_-;\-* #,##0.00\ _S_I_T_-;_-* &quot;-&quot;??\ _S_I_T_-;_-@_-"/>
    <numFmt numFmtId="166" formatCode="#,##0.00\ [$€-1]"/>
    <numFmt numFmtId="167" formatCode="#,##0.00\ [$€-1];\-#,##0.00\ [$€-1]"/>
    <numFmt numFmtId="168" formatCode="General_)"/>
    <numFmt numFmtId="169" formatCode="#,##0.00\ _S_I_T"/>
    <numFmt numFmtId="170" formatCode="_-* #,##0.00\ _S_I_T_-;\-* #,##0.00\ _S_I_T_-;_-* \-??\ _S_I_T_-;_-@_-"/>
    <numFmt numFmtId="171" formatCode="_-* #,##0.00\ _€_-;\-* #,##0.00\ _€_-;_-* &quot;-&quot;??\ _€_-;_-@_-"/>
    <numFmt numFmtId="172" formatCode="#,##0\ &quot;SIT&quot;;\-#,##0\ &quot;SIT&quot;"/>
    <numFmt numFmtId="173" formatCode="#,##0.000\ [$€-1];\-#,##0.000\ [$€-1]"/>
    <numFmt numFmtId="174" formatCode="_-* #,##0.00\ [$€-424]_-;\-* #,##0.00\ [$€-424]_-;_-* &quot;-&quot;??\ [$€-424]_-;_-@_-"/>
    <numFmt numFmtId="175" formatCode="_-* #,##0.0\ [$€-424]_-;\-* #,##0.0\ [$€-424]_-;_-* &quot;-&quot;??\ [$€-424]_-;_-@_-"/>
    <numFmt numFmtId="176" formatCode="#,##0.0000\ [$€-1];\-#,##0.0000\ [$€-1]"/>
  </numFmts>
  <fonts count="48"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b/>
      <sz val="12"/>
      <name val="Arial"/>
      <family val="2"/>
      <charset val="238"/>
    </font>
    <font>
      <b/>
      <sz val="11"/>
      <name val="Arial"/>
      <family val="2"/>
      <charset val="238"/>
    </font>
    <font>
      <sz val="10"/>
      <name val="Arial"/>
      <family val="2"/>
      <charset val="238"/>
    </font>
    <font>
      <b/>
      <sz val="13"/>
      <name val="Arial"/>
      <family val="2"/>
    </font>
    <font>
      <sz val="13"/>
      <name val="Arial"/>
      <family val="2"/>
    </font>
    <font>
      <sz val="12"/>
      <name val="Courier"/>
      <family val="1"/>
      <charset val="238"/>
    </font>
    <font>
      <sz val="10"/>
      <name val="Arial CE"/>
      <family val="2"/>
      <charset val="238"/>
    </font>
    <font>
      <sz val="10"/>
      <name val="Arial CE"/>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ont>
    <font>
      <sz val="11"/>
      <name val="Times New Roman CE"/>
      <charset val="238"/>
    </font>
    <font>
      <sz val="12"/>
      <name val="Times New Roman"/>
      <family val="1"/>
      <charset val="238"/>
    </font>
    <font>
      <sz val="12"/>
      <name val="Courier"/>
      <charset val="238"/>
    </font>
    <font>
      <sz val="12"/>
      <name val="Times New Roman"/>
      <family val="1"/>
      <charset val="238"/>
    </font>
    <font>
      <sz val="12"/>
      <name val="Times New Roman"/>
      <family val="1"/>
    </font>
    <font>
      <b/>
      <sz val="10"/>
      <name val="Arial CE"/>
      <charset val="238"/>
    </font>
    <font>
      <b/>
      <sz val="9"/>
      <name val="Arial CE"/>
      <family val="2"/>
      <charset val="238"/>
    </font>
    <font>
      <sz val="10"/>
      <name val="Calibri"/>
      <family val="2"/>
      <charset val="238"/>
      <scheme val="minor"/>
    </font>
    <font>
      <sz val="11"/>
      <name val="Calibri"/>
      <family val="2"/>
      <charset val="238"/>
      <scheme val="minor"/>
    </font>
    <font>
      <i/>
      <sz val="9"/>
      <name val="Calibri"/>
      <family val="2"/>
      <charset val="238"/>
    </font>
    <font>
      <sz val="11"/>
      <name val="Calibri"/>
      <family val="2"/>
      <charset val="238"/>
    </font>
    <font>
      <sz val="11"/>
      <color rgb="FF000000"/>
      <name val="Calibri"/>
      <family val="2"/>
      <charset val="238"/>
    </font>
    <font>
      <b/>
      <sz val="14"/>
      <name val="Calibri"/>
      <family val="2"/>
      <charset val="238"/>
    </font>
    <font>
      <b/>
      <sz val="11"/>
      <name val="Calibri"/>
      <family val="2"/>
      <charset val="238"/>
    </font>
    <font>
      <b/>
      <sz val="11"/>
      <name val="Calibri"/>
      <family val="2"/>
      <charset val="238"/>
      <scheme val="minor"/>
    </font>
    <font>
      <sz val="11"/>
      <color rgb="FF000000"/>
      <name val="Calibri"/>
      <family val="2"/>
      <charset val="238"/>
      <scheme val="minor"/>
    </font>
    <font>
      <b/>
      <sz val="11"/>
      <color theme="1"/>
      <name val="Calibri"/>
      <family val="2"/>
      <scheme val="minor"/>
    </font>
  </fonts>
  <fills count="33">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FCCFF"/>
        <bgColor indexed="64"/>
      </patternFill>
    </fill>
    <fill>
      <patternFill patternType="solid">
        <fgColor theme="9" tint="0.59999389629810485"/>
        <bgColor indexed="64"/>
      </patternFill>
    </fill>
    <fill>
      <patternFill patternType="solid">
        <fgColor rgb="FFF4FFB1"/>
        <bgColor indexed="64"/>
      </patternFill>
    </fill>
    <fill>
      <patternFill patternType="solid">
        <fgColor rgb="FFFFFFFF"/>
        <bgColor rgb="FF000000"/>
      </patternFill>
    </fill>
  </fills>
  <borders count="5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double">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top style="medium">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
      <left style="thin">
        <color indexed="64"/>
      </left>
      <right/>
      <top style="thin">
        <color indexed="64"/>
      </top>
      <bottom style="double">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right/>
      <top/>
      <bottom style="medium">
        <color indexed="64"/>
      </bottom>
      <diagonal/>
    </border>
    <border>
      <left/>
      <right/>
      <top style="medium">
        <color indexed="64"/>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medium">
        <color indexed="64"/>
      </top>
      <bottom style="thin">
        <color indexed="64"/>
      </bottom>
      <diagonal/>
    </border>
    <border>
      <left style="thin">
        <color rgb="FF000000"/>
      </left>
      <right/>
      <top/>
      <bottom style="thin">
        <color indexed="64"/>
      </bottom>
      <diagonal/>
    </border>
  </borders>
  <cellStyleXfs count="130">
    <xf numFmtId="0" fontId="0"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7" fillId="0" borderId="0" applyFont="0" applyFill="0" applyBorder="0" applyAlignment="0" applyProtection="0"/>
    <xf numFmtId="168" fontId="10" fillId="0" borderId="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applyFill="0" applyBorder="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8" fontId="10" fillId="0" borderId="0"/>
    <xf numFmtId="168" fontId="10" fillId="0" borderId="0"/>
    <xf numFmtId="0" fontId="12" fillId="0" borderId="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5" fillId="7" borderId="0" applyNumberFormat="0" applyBorder="0" applyAlignment="0" applyProtection="0"/>
    <xf numFmtId="0" fontId="16" fillId="19" borderId="10" applyNumberFormat="0" applyAlignment="0" applyProtection="0"/>
    <xf numFmtId="0" fontId="17" fillId="0" borderId="0" applyNumberFormat="0" applyFill="0" applyBorder="0" applyAlignment="0" applyProtection="0"/>
    <xf numFmtId="0" fontId="18" fillId="0" borderId="11" applyNumberFormat="0" applyFill="0" applyAlignment="0" applyProtection="0"/>
    <xf numFmtId="0" fontId="19" fillId="0" borderId="12" applyNumberFormat="0" applyFill="0" applyAlignment="0" applyProtection="0"/>
    <xf numFmtId="0" fontId="20" fillId="0" borderId="13" applyNumberFormat="0" applyFill="0" applyAlignment="0" applyProtection="0"/>
    <xf numFmtId="0" fontId="20" fillId="0" borderId="0" applyNumberFormat="0" applyFill="0" applyBorder="0" applyAlignment="0" applyProtection="0"/>
    <xf numFmtId="0" fontId="21" fillId="20" borderId="0" applyNumberFormat="0" applyBorder="0" applyAlignment="0" applyProtection="0"/>
    <xf numFmtId="0" fontId="12" fillId="21" borderId="14" applyNumberFormat="0" applyFon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5" borderId="0" applyNumberFormat="0" applyBorder="0" applyAlignment="0" applyProtection="0"/>
    <xf numFmtId="0" fontId="24" fillId="0" borderId="15" applyNumberFormat="0" applyFill="0" applyAlignment="0" applyProtection="0"/>
    <xf numFmtId="0" fontId="25" fillId="26" borderId="16" applyNumberFormat="0" applyAlignment="0" applyProtection="0"/>
    <xf numFmtId="0" fontId="26" fillId="19" borderId="17" applyNumberFormat="0" applyAlignment="0" applyProtection="0"/>
    <xf numFmtId="0" fontId="27" fillId="6" borderId="0" applyNumberFormat="0" applyBorder="0" applyAlignment="0" applyProtection="0"/>
    <xf numFmtId="0" fontId="11" fillId="0" borderId="0"/>
    <xf numFmtId="0" fontId="28" fillId="10" borderId="17" applyNumberFormat="0" applyAlignment="0" applyProtection="0"/>
    <xf numFmtId="0" fontId="29" fillId="0" borderId="18" applyNumberFormat="0" applyFill="0" applyAlignment="0" applyProtection="0"/>
    <xf numFmtId="164" fontId="7" fillId="0" borderId="0" applyFont="0" applyFill="0" applyBorder="0" applyAlignment="0" applyProtection="0"/>
    <xf numFmtId="4" fontId="30" fillId="0" borderId="0"/>
    <xf numFmtId="168" fontId="10" fillId="0" borderId="0"/>
    <xf numFmtId="164" fontId="4" fillId="0" borderId="0" applyFont="0" applyFill="0" applyBorder="0" applyAlignment="0" applyProtection="0"/>
    <xf numFmtId="169" fontId="31" fillId="0" borderId="0"/>
    <xf numFmtId="0" fontId="13" fillId="0" borderId="0"/>
    <xf numFmtId="0" fontId="32" fillId="0" borderId="0"/>
    <xf numFmtId="169" fontId="31" fillId="0" borderId="0"/>
    <xf numFmtId="9" fontId="4" fillId="0" borderId="0" applyFont="0" applyFill="0" applyBorder="0" applyAlignment="0" applyProtection="0"/>
    <xf numFmtId="170" fontId="11" fillId="0" borderId="0" applyFill="0" applyBorder="0" applyAlignment="0" applyProtection="0"/>
    <xf numFmtId="168" fontId="33" fillId="0" borderId="0"/>
    <xf numFmtId="168" fontId="10" fillId="0" borderId="0"/>
    <xf numFmtId="0" fontId="30" fillId="0" borderId="0"/>
    <xf numFmtId="0" fontId="4" fillId="0" borderId="0"/>
    <xf numFmtId="164" fontId="4" fillId="0" borderId="0" applyFont="0" applyFill="0" applyBorder="0" applyAlignment="0" applyProtection="0"/>
    <xf numFmtId="168" fontId="10" fillId="0" borderId="0"/>
    <xf numFmtId="0" fontId="3" fillId="0" borderId="0"/>
    <xf numFmtId="0" fontId="7" fillId="0" borderId="0"/>
    <xf numFmtId="164" fontId="4" fillId="0" borderId="0" applyFont="0" applyFill="0" applyBorder="0" applyAlignment="0" applyProtection="0"/>
    <xf numFmtId="0" fontId="34" fillId="0" borderId="0"/>
    <xf numFmtId="0" fontId="32" fillId="0" borderId="0"/>
    <xf numFmtId="0" fontId="12" fillId="0" borderId="0"/>
    <xf numFmtId="164" fontId="32" fillId="0" borderId="0" applyFont="0" applyFill="0" applyBorder="0" applyAlignment="0" applyProtection="0"/>
    <xf numFmtId="44" fontId="12" fillId="0" borderId="0" applyFont="0" applyFill="0" applyBorder="0" applyAlignment="0" applyProtection="0"/>
    <xf numFmtId="0" fontId="2" fillId="0" borderId="0"/>
    <xf numFmtId="171" fontId="2" fillId="0" borderId="0" applyFont="0" applyFill="0" applyBorder="0" applyAlignment="0" applyProtection="0"/>
    <xf numFmtId="0" fontId="12" fillId="0" borderId="0"/>
    <xf numFmtId="171" fontId="12" fillId="0" borderId="0" applyFont="0" applyFill="0" applyBorder="0" applyAlignment="0" applyProtection="0"/>
    <xf numFmtId="0" fontId="2" fillId="0" borderId="0"/>
    <xf numFmtId="44" fontId="2" fillId="0" borderId="0" applyFont="0" applyFill="0" applyBorder="0" applyAlignment="0" applyProtection="0"/>
    <xf numFmtId="164" fontId="35" fillId="0" borderId="0" applyFont="0" applyFill="0" applyBorder="0" applyAlignment="0" applyProtection="0"/>
    <xf numFmtId="0" fontId="12" fillId="0" borderId="0"/>
    <xf numFmtId="172" fontId="4" fillId="0" borderId="0" applyFont="0" applyFill="0" applyBorder="0" applyAlignment="0" applyProtection="0"/>
    <xf numFmtId="0" fontId="35" fillId="0" borderId="0"/>
    <xf numFmtId="0" fontId="2" fillId="0" borderId="0"/>
    <xf numFmtId="44" fontId="2" fillId="0" borderId="0" applyFont="0" applyFill="0" applyBorder="0" applyAlignment="0" applyProtection="0"/>
    <xf numFmtId="0" fontId="32" fillId="0" borderId="0"/>
    <xf numFmtId="165" fontId="4" fillId="0" borderId="0" applyFont="0" applyFill="0" applyBorder="0" applyAlignment="0" applyProtection="0"/>
    <xf numFmtId="0" fontId="32" fillId="0" borderId="0"/>
    <xf numFmtId="0" fontId="4" fillId="0" borderId="0"/>
    <xf numFmtId="0" fontId="32" fillId="0" borderId="0"/>
    <xf numFmtId="0" fontId="1" fillId="0" borderId="0"/>
    <xf numFmtId="0" fontId="4" fillId="0" borderId="0"/>
    <xf numFmtId="0" fontId="32" fillId="0" borderId="0"/>
    <xf numFmtId="44" fontId="12" fillId="0" borderId="0" applyFont="0" applyFill="0" applyBorder="0" applyAlignment="0" applyProtection="0"/>
    <xf numFmtId="0" fontId="1" fillId="0" borderId="0"/>
    <xf numFmtId="171"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cellStyleXfs>
  <cellXfs count="179">
    <xf numFmtId="0" fontId="0" fillId="0" borderId="0" xfId="0"/>
    <xf numFmtId="0" fontId="0" fillId="0" borderId="0" xfId="0" applyAlignment="1">
      <alignment horizontal="center" vertical="top"/>
    </xf>
    <xf numFmtId="0" fontId="0" fillId="0" borderId="0" xfId="0" applyAlignment="1">
      <alignment horizontal="center"/>
    </xf>
    <xf numFmtId="2" fontId="0" fillId="0" borderId="0" xfId="0" applyNumberFormat="1" applyAlignment="1">
      <alignment horizontal="center"/>
    </xf>
    <xf numFmtId="0" fontId="0" fillId="0" borderId="3" xfId="0" applyBorder="1" applyAlignment="1">
      <alignment horizontal="center" vertical="top"/>
    </xf>
    <xf numFmtId="0" fontId="0" fillId="0" borderId="0" xfId="0" applyAlignment="1">
      <alignment vertical="center"/>
    </xf>
    <xf numFmtId="0" fontId="8" fillId="0" borderId="3" xfId="0" applyFont="1" applyBorder="1"/>
    <xf numFmtId="0" fontId="9" fillId="0" borderId="3" xfId="0" applyFont="1" applyBorder="1" applyAlignment="1">
      <alignment horizontal="center"/>
    </xf>
    <xf numFmtId="2" fontId="9" fillId="0" borderId="3" xfId="0" applyNumberFormat="1" applyFont="1" applyBorder="1" applyAlignment="1">
      <alignment horizontal="center"/>
    </xf>
    <xf numFmtId="0" fontId="9" fillId="0" borderId="3" xfId="0" applyFont="1" applyBorder="1"/>
    <xf numFmtId="0" fontId="0" fillId="4" borderId="2" xfId="0" applyFill="1" applyBorder="1" applyAlignment="1">
      <alignment horizontal="center"/>
    </xf>
    <xf numFmtId="2" fontId="0" fillId="4" borderId="2" xfId="0" applyNumberFormat="1" applyFill="1" applyBorder="1" applyAlignment="1">
      <alignment horizontal="center"/>
    </xf>
    <xf numFmtId="0" fontId="0" fillId="4" borderId="2" xfId="0" applyFill="1" applyBorder="1"/>
    <xf numFmtId="0" fontId="5" fillId="27" borderId="7" xfId="0" applyFont="1" applyFill="1" applyBorder="1" applyAlignment="1">
      <alignment horizontal="center"/>
    </xf>
    <xf numFmtId="0" fontId="5" fillId="27" borderId="0" xfId="0" applyFont="1" applyFill="1"/>
    <xf numFmtId="0" fontId="0" fillId="27" borderId="0" xfId="0" applyFill="1" applyAlignment="1">
      <alignment horizontal="center"/>
    </xf>
    <xf numFmtId="2" fontId="0" fillId="27" borderId="0" xfId="0" applyNumberFormat="1" applyFill="1" applyAlignment="1">
      <alignment horizontal="center"/>
    </xf>
    <xf numFmtId="0" fontId="0" fillId="27" borderId="0" xfId="0" applyFill="1"/>
    <xf numFmtId="44" fontId="5" fillId="27" borderId="22" xfId="0" applyNumberFormat="1" applyFont="1" applyFill="1" applyBorder="1"/>
    <xf numFmtId="0" fontId="6" fillId="4" borderId="1" xfId="0" applyFont="1" applyFill="1" applyBorder="1"/>
    <xf numFmtId="0" fontId="6" fillId="3" borderId="1" xfId="0" applyFont="1" applyFill="1" applyBorder="1"/>
    <xf numFmtId="0" fontId="6" fillId="3" borderId="2" xfId="0" applyFont="1" applyFill="1" applyBorder="1" applyAlignment="1">
      <alignment horizontal="center"/>
    </xf>
    <xf numFmtId="2" fontId="6" fillId="3" borderId="2" xfId="0" applyNumberFormat="1" applyFont="1" applyFill="1" applyBorder="1" applyAlignment="1">
      <alignment horizontal="center"/>
    </xf>
    <xf numFmtId="0" fontId="0" fillId="3" borderId="2" xfId="0" applyFill="1" applyBorder="1"/>
    <xf numFmtId="0" fontId="6" fillId="28" borderId="1" xfId="0" applyFont="1" applyFill="1" applyBorder="1"/>
    <xf numFmtId="0" fontId="6" fillId="28" borderId="2" xfId="0" applyFont="1" applyFill="1" applyBorder="1" applyAlignment="1">
      <alignment horizontal="center"/>
    </xf>
    <xf numFmtId="2" fontId="6" fillId="28" borderId="2" xfId="0" applyNumberFormat="1" applyFont="1" applyFill="1" applyBorder="1" applyAlignment="1">
      <alignment horizontal="center"/>
    </xf>
    <xf numFmtId="0" fontId="0" fillId="28" borderId="2" xfId="0" applyFill="1" applyBorder="1"/>
    <xf numFmtId="166" fontId="5" fillId="4" borderId="4" xfId="0" applyNumberFormat="1" applyFont="1" applyFill="1" applyBorder="1"/>
    <xf numFmtId="166" fontId="5" fillId="3" borderId="4" xfId="0" applyNumberFormat="1" applyFont="1" applyFill="1" applyBorder="1"/>
    <xf numFmtId="166" fontId="5" fillId="28" borderId="4" xfId="0" applyNumberFormat="1" applyFont="1" applyFill="1" applyBorder="1"/>
    <xf numFmtId="0" fontId="0" fillId="0" borderId="0" xfId="0" applyAlignment="1">
      <alignment horizontal="center" vertical="center"/>
    </xf>
    <xf numFmtId="0" fontId="38" fillId="0" borderId="0" xfId="119" applyFont="1" applyAlignment="1">
      <alignment horizontal="left"/>
    </xf>
    <xf numFmtId="0" fontId="39" fillId="0" borderId="0" xfId="119" applyFont="1"/>
    <xf numFmtId="4" fontId="39" fillId="0" borderId="0" xfId="119" applyNumberFormat="1" applyFont="1"/>
    <xf numFmtId="0" fontId="40" fillId="0" borderId="0" xfId="0" applyFont="1" applyAlignment="1">
      <alignment vertical="center"/>
    </xf>
    <xf numFmtId="0" fontId="41" fillId="0" borderId="0" xfId="0" applyFont="1"/>
    <xf numFmtId="0" fontId="40" fillId="0" borderId="0" xfId="0" applyFont="1"/>
    <xf numFmtId="0" fontId="0" fillId="0" borderId="30" xfId="0" applyBorder="1" applyAlignment="1">
      <alignment horizontal="center"/>
    </xf>
    <xf numFmtId="2" fontId="0" fillId="0" borderId="30" xfId="0" applyNumberFormat="1" applyBorder="1" applyAlignment="1">
      <alignment horizontal="center"/>
    </xf>
    <xf numFmtId="0" fontId="0" fillId="0" borderId="30" xfId="0" applyBorder="1"/>
    <xf numFmtId="0" fontId="44" fillId="0" borderId="0" xfId="0" applyFont="1" applyAlignment="1">
      <alignment horizontal="center" vertical="center"/>
    </xf>
    <xf numFmtId="0" fontId="44" fillId="0" borderId="0" xfId="0" applyFont="1" applyAlignment="1">
      <alignment horizontal="center" vertical="center" wrapText="1"/>
    </xf>
    <xf numFmtId="0" fontId="42" fillId="0" borderId="0" xfId="0" applyFont="1" applyAlignment="1">
      <alignment horizontal="left" vertical="center"/>
    </xf>
    <xf numFmtId="2" fontId="44" fillId="0" borderId="0" xfId="0" applyNumberFormat="1" applyFont="1" applyAlignment="1">
      <alignment horizontal="center" vertical="center"/>
    </xf>
    <xf numFmtId="0" fontId="45" fillId="27" borderId="6" xfId="0" applyFont="1" applyFill="1" applyBorder="1" applyAlignment="1">
      <alignment horizontal="center" vertical="center"/>
    </xf>
    <xf numFmtId="0" fontId="39" fillId="27" borderId="2" xfId="0" applyFont="1" applyFill="1" applyBorder="1" applyAlignment="1">
      <alignment horizontal="center"/>
    </xf>
    <xf numFmtId="2" fontId="39" fillId="27" borderId="2" xfId="0" applyNumberFormat="1" applyFont="1" applyFill="1" applyBorder="1" applyAlignment="1">
      <alignment horizontal="center"/>
    </xf>
    <xf numFmtId="0" fontId="39" fillId="0" borderId="26" xfId="0" applyFont="1" applyBorder="1" applyAlignment="1">
      <alignment horizontal="center" vertical="center"/>
    </xf>
    <xf numFmtId="0" fontId="39" fillId="0" borderId="27" xfId="0" applyFont="1" applyBorder="1" applyAlignment="1">
      <alignment vertical="center" wrapText="1"/>
    </xf>
    <xf numFmtId="2" fontId="39" fillId="0" borderId="27" xfId="0" applyNumberFormat="1" applyFont="1" applyBorder="1" applyAlignment="1">
      <alignment horizontal="center"/>
    </xf>
    <xf numFmtId="0" fontId="39" fillId="0" borderId="24" xfId="0" applyFont="1" applyBorder="1" applyAlignment="1">
      <alignment horizontal="center" vertical="center"/>
    </xf>
    <xf numFmtId="0" fontId="39" fillId="0" borderId="5" xfId="0" applyFont="1" applyBorder="1" applyAlignment="1">
      <alignment vertical="center" wrapText="1"/>
    </xf>
    <xf numFmtId="2" fontId="39" fillId="0" borderId="5" xfId="0" applyNumberFormat="1" applyFont="1" applyBorder="1" applyAlignment="1">
      <alignment horizontal="center"/>
    </xf>
    <xf numFmtId="0" fontId="39" fillId="0" borderId="25" xfId="0" applyFont="1" applyBorder="1" applyAlignment="1">
      <alignment horizontal="center" vertical="center"/>
    </xf>
    <xf numFmtId="0" fontId="39" fillId="2" borderId="9" xfId="0" applyFont="1" applyFill="1" applyBorder="1" applyAlignment="1">
      <alignment vertical="center" wrapText="1"/>
    </xf>
    <xf numFmtId="0" fontId="39" fillId="0" borderId="9" xfId="0" applyFont="1" applyBorder="1" applyAlignment="1">
      <alignment horizontal="center"/>
    </xf>
    <xf numFmtId="0" fontId="39" fillId="0" borderId="8" xfId="0" applyFont="1" applyBorder="1" applyAlignment="1">
      <alignment vertical="center" wrapText="1"/>
    </xf>
    <xf numFmtId="0" fontId="39" fillId="0" borderId="8" xfId="0" applyFont="1" applyBorder="1" applyAlignment="1">
      <alignment horizontal="center"/>
    </xf>
    <xf numFmtId="0" fontId="39" fillId="0" borderId="5" xfId="0" applyFont="1" applyBorder="1" applyAlignment="1">
      <alignment horizontal="center"/>
    </xf>
    <xf numFmtId="0" fontId="39" fillId="0" borderId="23" xfId="0" applyFont="1" applyBorder="1" applyAlignment="1">
      <alignment horizontal="center" vertical="center"/>
    </xf>
    <xf numFmtId="0" fontId="39" fillId="0" borderId="9" xfId="0" applyFont="1" applyBorder="1" applyAlignment="1">
      <alignment vertical="center" wrapText="1"/>
    </xf>
    <xf numFmtId="0" fontId="39" fillId="0" borderId="8" xfId="0" applyFont="1" applyBorder="1" applyAlignment="1">
      <alignment wrapText="1"/>
    </xf>
    <xf numFmtId="2" fontId="39" fillId="0" borderId="8" xfId="0" applyNumberFormat="1" applyFont="1" applyBorder="1" applyAlignment="1">
      <alignment horizontal="center"/>
    </xf>
    <xf numFmtId="0" fontId="39" fillId="27" borderId="19" xfId="0" applyFont="1" applyFill="1" applyBorder="1" applyAlignment="1">
      <alignment horizontal="center" vertical="center"/>
    </xf>
    <xf numFmtId="0" fontId="45" fillId="27" borderId="28" xfId="0" applyFont="1" applyFill="1" applyBorder="1" applyAlignment="1">
      <alignment wrapText="1"/>
    </xf>
    <xf numFmtId="167" fontId="39" fillId="27" borderId="2" xfId="1" applyNumberFormat="1" applyFont="1" applyFill="1" applyBorder="1" applyAlignment="1">
      <alignment horizontal="right"/>
    </xf>
    <xf numFmtId="0" fontId="46" fillId="0" borderId="0" xfId="0" applyFont="1"/>
    <xf numFmtId="0" fontId="39" fillId="0" borderId="0" xfId="0" applyFont="1"/>
    <xf numFmtId="0" fontId="39" fillId="0" borderId="0" xfId="0" applyFont="1" applyAlignment="1">
      <alignment horizontal="center"/>
    </xf>
    <xf numFmtId="2" fontId="39" fillId="0" borderId="0" xfId="0" applyNumberFormat="1" applyFont="1" applyAlignment="1">
      <alignment horizontal="center"/>
    </xf>
    <xf numFmtId="0" fontId="39" fillId="0" borderId="0" xfId="0" applyFont="1" applyAlignment="1">
      <alignment horizontal="center" vertical="center"/>
    </xf>
    <xf numFmtId="0" fontId="39" fillId="0" borderId="0" xfId="0" applyFont="1" applyAlignment="1">
      <alignment vertical="center"/>
    </xf>
    <xf numFmtId="3" fontId="39" fillId="0" borderId="5" xfId="0" applyNumberFormat="1" applyFont="1" applyBorder="1" applyAlignment="1">
      <alignment horizontal="center"/>
    </xf>
    <xf numFmtId="3" fontId="39" fillId="0" borderId="9" xfId="0" applyNumberFormat="1" applyFont="1" applyBorder="1" applyAlignment="1">
      <alignment horizontal="center"/>
    </xf>
    <xf numFmtId="3" fontId="39" fillId="2" borderId="8" xfId="0" applyNumberFormat="1" applyFont="1" applyFill="1" applyBorder="1" applyAlignment="1">
      <alignment horizontal="center"/>
    </xf>
    <xf numFmtId="3" fontId="39" fillId="2" borderId="5" xfId="0" applyNumberFormat="1" applyFont="1" applyFill="1" applyBorder="1" applyAlignment="1">
      <alignment horizontal="center"/>
    </xf>
    <xf numFmtId="3" fontId="39" fillId="2" borderId="9" xfId="0" applyNumberFormat="1" applyFont="1" applyFill="1" applyBorder="1" applyAlignment="1">
      <alignment horizontal="center"/>
    </xf>
    <xf numFmtId="3" fontId="39" fillId="0" borderId="8" xfId="0" applyNumberFormat="1" applyFont="1" applyBorder="1" applyAlignment="1">
      <alignment horizontal="center"/>
    </xf>
    <xf numFmtId="174" fontId="39" fillId="4" borderId="31" xfId="1" applyNumberFormat="1" applyFont="1" applyFill="1" applyBorder="1" applyAlignment="1">
      <alignment horizontal="right"/>
    </xf>
    <xf numFmtId="174" fontId="39" fillId="4" borderId="5" xfId="1" applyNumberFormat="1" applyFont="1" applyFill="1" applyBorder="1"/>
    <xf numFmtId="174" fontId="39" fillId="4" borderId="32" xfId="1" applyNumberFormat="1" applyFont="1" applyFill="1" applyBorder="1" applyAlignment="1">
      <alignment horizontal="right"/>
    </xf>
    <xf numFmtId="1" fontId="39" fillId="0" borderId="31" xfId="1" applyNumberFormat="1" applyFont="1" applyBorder="1" applyAlignment="1">
      <alignment horizontal="center"/>
    </xf>
    <xf numFmtId="1" fontId="39" fillId="0" borderId="29" xfId="1" applyNumberFormat="1" applyFont="1" applyBorder="1" applyAlignment="1">
      <alignment horizontal="center"/>
    </xf>
    <xf numFmtId="1" fontId="39" fillId="0" borderId="32" xfId="1" applyNumberFormat="1" applyFont="1" applyBorder="1" applyAlignment="1">
      <alignment horizontal="center"/>
    </xf>
    <xf numFmtId="1" fontId="39" fillId="0" borderId="5" xfId="1" applyNumberFormat="1" applyFont="1" applyBorder="1" applyAlignment="1">
      <alignment horizontal="center"/>
    </xf>
    <xf numFmtId="2" fontId="39" fillId="27" borderId="2" xfId="1" applyNumberFormat="1" applyFont="1" applyFill="1" applyBorder="1" applyAlignment="1">
      <alignment horizontal="center"/>
    </xf>
    <xf numFmtId="2" fontId="46" fillId="0" borderId="0" xfId="0" applyNumberFormat="1" applyFont="1" applyAlignment="1">
      <alignment horizontal="center"/>
    </xf>
    <xf numFmtId="0" fontId="39" fillId="2" borderId="5" xfId="0" applyFont="1" applyFill="1" applyBorder="1" applyAlignment="1">
      <alignment vertical="center" wrapText="1"/>
    </xf>
    <xf numFmtId="1" fontId="39" fillId="0" borderId="34" xfId="1" applyNumberFormat="1" applyFont="1" applyBorder="1" applyAlignment="1">
      <alignment horizontal="center"/>
    </xf>
    <xf numFmtId="44" fontId="39" fillId="30" borderId="35" xfId="1" applyNumberFormat="1" applyFont="1" applyFill="1" applyBorder="1"/>
    <xf numFmtId="44" fontId="39" fillId="30" borderId="24" xfId="1" applyNumberFormat="1" applyFont="1" applyFill="1" applyBorder="1"/>
    <xf numFmtId="44" fontId="39" fillId="30" borderId="36" xfId="1" applyNumberFormat="1" applyFont="1" applyFill="1" applyBorder="1"/>
    <xf numFmtId="44" fontId="39" fillId="30" borderId="37" xfId="1" applyNumberFormat="1" applyFont="1" applyFill="1" applyBorder="1"/>
    <xf numFmtId="44" fontId="45" fillId="27" borderId="6" xfId="1" applyNumberFormat="1" applyFont="1" applyFill="1" applyBorder="1"/>
    <xf numFmtId="0" fontId="45" fillId="29" borderId="19" xfId="0" applyFont="1" applyFill="1" applyBorder="1" applyAlignment="1">
      <alignment horizontal="center" vertical="center" wrapText="1"/>
    </xf>
    <xf numFmtId="0" fontId="45" fillId="29" borderId="20" xfId="0" applyFont="1" applyFill="1" applyBorder="1" applyAlignment="1">
      <alignment horizontal="center" vertical="center"/>
    </xf>
    <xf numFmtId="164" fontId="45" fillId="29" borderId="20" xfId="1" applyFont="1" applyFill="1" applyBorder="1" applyAlignment="1">
      <alignment horizontal="center" vertical="center" wrapText="1"/>
    </xf>
    <xf numFmtId="164" fontId="45" fillId="29" borderId="28" xfId="1" applyFont="1" applyFill="1" applyBorder="1" applyAlignment="1">
      <alignment horizontal="center" vertical="center" wrapText="1"/>
    </xf>
    <xf numFmtId="2" fontId="45" fillId="29" borderId="28" xfId="1" applyNumberFormat="1" applyFont="1" applyFill="1" applyBorder="1" applyAlignment="1">
      <alignment horizontal="center" vertical="center" wrapText="1"/>
    </xf>
    <xf numFmtId="0" fontId="45" fillId="29" borderId="21" xfId="0" applyFont="1" applyFill="1" applyBorder="1" applyAlignment="1">
      <alignment horizontal="center" vertical="center" wrapText="1"/>
    </xf>
    <xf numFmtId="2" fontId="45" fillId="29" borderId="20" xfId="0" applyNumberFormat="1" applyFont="1" applyFill="1" applyBorder="1" applyAlignment="1">
      <alignment horizontal="center" wrapText="1"/>
    </xf>
    <xf numFmtId="0" fontId="39" fillId="31" borderId="19" xfId="0" applyFont="1" applyFill="1" applyBorder="1" applyAlignment="1">
      <alignment horizontal="center" vertical="center"/>
    </xf>
    <xf numFmtId="0" fontId="45" fillId="31" borderId="28" xfId="0" applyFont="1" applyFill="1" applyBorder="1" applyAlignment="1">
      <alignment horizontal="left" vertical="center" wrapText="1"/>
    </xf>
    <xf numFmtId="2" fontId="39" fillId="31" borderId="2" xfId="0" applyNumberFormat="1" applyFont="1" applyFill="1" applyBorder="1" applyAlignment="1">
      <alignment horizontal="center"/>
    </xf>
    <xf numFmtId="167" fontId="39" fillId="31" borderId="2" xfId="1" applyNumberFormat="1" applyFont="1" applyFill="1" applyBorder="1" applyAlignment="1">
      <alignment horizontal="right"/>
    </xf>
    <xf numFmtId="2" fontId="39" fillId="31" borderId="2" xfId="1" applyNumberFormat="1" applyFont="1" applyFill="1" applyBorder="1" applyAlignment="1">
      <alignment horizontal="center"/>
    </xf>
    <xf numFmtId="44" fontId="39" fillId="31" borderId="6" xfId="1" applyNumberFormat="1" applyFont="1" applyFill="1" applyBorder="1"/>
    <xf numFmtId="0" fontId="45" fillId="31" borderId="28" xfId="0" applyFont="1" applyFill="1" applyBorder="1" applyAlignment="1">
      <alignment vertical="center" wrapText="1"/>
    </xf>
    <xf numFmtId="0" fontId="39" fillId="31" borderId="2" xfId="0" applyFont="1" applyFill="1" applyBorder="1" applyAlignment="1">
      <alignment horizontal="center"/>
    </xf>
    <xf numFmtId="3" fontId="39" fillId="31" borderId="2" xfId="0" applyNumberFormat="1" applyFont="1" applyFill="1" applyBorder="1" applyAlignment="1">
      <alignment horizontal="center"/>
    </xf>
    <xf numFmtId="167" fontId="39" fillId="31" borderId="33" xfId="1" applyNumberFormat="1" applyFont="1" applyFill="1" applyBorder="1" applyAlignment="1">
      <alignment horizontal="right"/>
    </xf>
    <xf numFmtId="1" fontId="39" fillId="31" borderId="33" xfId="1" applyNumberFormat="1" applyFont="1" applyFill="1" applyBorder="1" applyAlignment="1">
      <alignment horizontal="center"/>
    </xf>
    <xf numFmtId="44" fontId="39" fillId="31" borderId="35" xfId="1" applyNumberFormat="1" applyFont="1" applyFill="1" applyBorder="1"/>
    <xf numFmtId="1" fontId="39" fillId="31" borderId="2" xfId="1" applyNumberFormat="1" applyFont="1" applyFill="1" applyBorder="1" applyAlignment="1">
      <alignment horizontal="center"/>
    </xf>
    <xf numFmtId="44" fontId="39" fillId="30" borderId="38" xfId="1" applyNumberFormat="1" applyFont="1" applyFill="1" applyBorder="1"/>
    <xf numFmtId="0" fontId="39" fillId="0" borderId="0" xfId="0" applyFont="1" applyAlignment="1">
      <alignment horizontal="center" vertical="center" wrapText="1"/>
    </xf>
    <xf numFmtId="0" fontId="0" fillId="0" borderId="39" xfId="0" applyBorder="1"/>
    <xf numFmtId="0" fontId="47" fillId="0" borderId="39" xfId="0" applyFont="1" applyBorder="1" applyAlignment="1">
      <alignment wrapText="1"/>
    </xf>
    <xf numFmtId="44" fontId="39" fillId="30" borderId="40" xfId="1" applyNumberFormat="1" applyFont="1" applyFill="1" applyBorder="1"/>
    <xf numFmtId="0" fontId="0" fillId="0" borderId="41" xfId="0" applyBorder="1"/>
    <xf numFmtId="0" fontId="45" fillId="29" borderId="6" xfId="0" applyFont="1" applyFill="1" applyBorder="1" applyAlignment="1">
      <alignment horizontal="center" vertical="center" wrapText="1"/>
    </xf>
    <xf numFmtId="2" fontId="4" fillId="0" borderId="0" xfId="0" applyNumberFormat="1" applyFont="1" applyAlignment="1">
      <alignment horizontal="center"/>
    </xf>
    <xf numFmtId="4" fontId="39" fillId="2" borderId="5" xfId="0" applyNumberFormat="1" applyFont="1" applyFill="1" applyBorder="1" applyAlignment="1">
      <alignment horizontal="center"/>
    </xf>
    <xf numFmtId="175" fontId="39" fillId="4" borderId="5" xfId="1" applyNumberFormat="1" applyFont="1" applyFill="1" applyBorder="1"/>
    <xf numFmtId="176" fontId="39" fillId="27" borderId="2" xfId="1" applyNumberFormat="1" applyFont="1" applyFill="1" applyBorder="1" applyAlignment="1">
      <alignment horizontal="right"/>
    </xf>
    <xf numFmtId="176" fontId="0" fillId="0" borderId="39" xfId="0" applyNumberFormat="1" applyBorder="1"/>
    <xf numFmtId="3" fontId="39" fillId="0" borderId="31" xfId="0" applyNumberFormat="1" applyFont="1" applyBorder="1" applyAlignment="1">
      <alignment horizontal="center"/>
    </xf>
    <xf numFmtId="3" fontId="39" fillId="0" borderId="34" xfId="0" applyNumberFormat="1" applyFont="1" applyBorder="1" applyAlignment="1">
      <alignment horizontal="center"/>
    </xf>
    <xf numFmtId="3" fontId="39" fillId="0" borderId="42" xfId="0" applyNumberFormat="1" applyFont="1" applyBorder="1" applyAlignment="1">
      <alignment horizontal="center"/>
    </xf>
    <xf numFmtId="174" fontId="39" fillId="4" borderId="43" xfId="1" applyNumberFormat="1" applyFont="1" applyFill="1" applyBorder="1" applyAlignment="1">
      <alignment horizontal="right"/>
    </xf>
    <xf numFmtId="1" fontId="39" fillId="0" borderId="45" xfId="1" applyNumberFormat="1" applyFont="1" applyBorder="1" applyAlignment="1">
      <alignment horizontal="center"/>
    </xf>
    <xf numFmtId="174" fontId="39" fillId="4" borderId="33" xfId="1" applyNumberFormat="1" applyFont="1" applyFill="1" applyBorder="1" applyAlignment="1">
      <alignment horizontal="right"/>
    </xf>
    <xf numFmtId="174" fontId="39" fillId="4" borderId="45" xfId="1" applyNumberFormat="1" applyFont="1" applyFill="1" applyBorder="1"/>
    <xf numFmtId="174" fontId="39" fillId="4" borderId="46" xfId="1" applyNumberFormat="1" applyFont="1" applyFill="1" applyBorder="1"/>
    <xf numFmtId="167" fontId="39" fillId="31" borderId="48" xfId="1" applyNumberFormat="1" applyFont="1" applyFill="1" applyBorder="1" applyAlignment="1">
      <alignment horizontal="right"/>
    </xf>
    <xf numFmtId="173" fontId="39" fillId="0" borderId="49" xfId="1" applyNumberFormat="1" applyFont="1" applyBorder="1" applyAlignment="1" applyProtection="1">
      <alignment horizontal="right"/>
      <protection locked="0"/>
    </xf>
    <xf numFmtId="173" fontId="39" fillId="0" borderId="44" xfId="1" applyNumberFormat="1" applyFont="1" applyBorder="1" applyAlignment="1" applyProtection="1">
      <alignment horizontal="right"/>
      <protection locked="0"/>
    </xf>
    <xf numFmtId="173" fontId="39" fillId="0" borderId="50" xfId="1" applyNumberFormat="1" applyFont="1" applyBorder="1" applyAlignment="1" applyProtection="1">
      <alignment horizontal="right"/>
      <protection locked="0"/>
    </xf>
    <xf numFmtId="176" fontId="39" fillId="31" borderId="47" xfId="1" applyNumberFormat="1" applyFont="1" applyFill="1" applyBorder="1" applyAlignment="1" applyProtection="1">
      <alignment horizontal="right"/>
      <protection locked="0"/>
    </xf>
    <xf numFmtId="176" fontId="39" fillId="31" borderId="2" xfId="1" applyNumberFormat="1" applyFont="1" applyFill="1" applyBorder="1" applyAlignment="1" applyProtection="1">
      <alignment horizontal="right"/>
      <protection locked="0"/>
    </xf>
    <xf numFmtId="0" fontId="0" fillId="0" borderId="0" xfId="0" applyAlignment="1" applyProtection="1">
      <alignment horizontal="center" vertical="top"/>
      <protection locked="0"/>
    </xf>
    <xf numFmtId="0" fontId="36" fillId="0" borderId="0" xfId="119" applyFont="1" applyProtection="1">
      <protection locked="0"/>
    </xf>
    <xf numFmtId="0" fontId="36" fillId="0" borderId="0" xfId="119" applyFont="1" applyAlignment="1" applyProtection="1">
      <alignment horizontal="center"/>
      <protection locked="0"/>
    </xf>
    <xf numFmtId="4" fontId="36" fillId="0" borderId="0" xfId="119" applyNumberFormat="1" applyFont="1" applyProtection="1">
      <protection locked="0"/>
    </xf>
    <xf numFmtId="0" fontId="11" fillId="0" borderId="0" xfId="119" applyFont="1" applyProtection="1">
      <protection locked="0"/>
    </xf>
    <xf numFmtId="0" fontId="37" fillId="0" borderId="0" xfId="119" applyFont="1" applyProtection="1">
      <protection locked="0"/>
    </xf>
    <xf numFmtId="0" fontId="37" fillId="0" borderId="0" xfId="119" applyFont="1" applyAlignment="1" applyProtection="1">
      <alignment horizontal="center"/>
      <protection locked="0"/>
    </xf>
    <xf numFmtId="4" fontId="37" fillId="0" borderId="0" xfId="119" applyNumberFormat="1" applyFont="1" applyAlignment="1" applyProtection="1">
      <alignment horizontal="right"/>
      <protection locked="0"/>
    </xf>
    <xf numFmtId="0" fontId="32" fillId="0" borderId="0" xfId="119" applyProtection="1">
      <protection locked="0"/>
    </xf>
    <xf numFmtId="4" fontId="11" fillId="0" borderId="0" xfId="119" applyNumberFormat="1" applyFont="1" applyProtection="1">
      <protection locked="0"/>
    </xf>
    <xf numFmtId="0" fontId="11" fillId="0" borderId="0" xfId="119" applyFont="1" applyAlignment="1" applyProtection="1">
      <alignment horizontal="center"/>
      <protection locked="0"/>
    </xf>
    <xf numFmtId="0" fontId="36" fillId="0" borderId="0" xfId="119" applyFont="1" applyAlignment="1" applyProtection="1">
      <alignment horizontal="left"/>
      <protection locked="0"/>
    </xf>
    <xf numFmtId="0" fontId="11" fillId="0" borderId="0" xfId="119" applyFont="1" applyAlignment="1" applyProtection="1">
      <alignment horizontal="left"/>
      <protection locked="0"/>
    </xf>
    <xf numFmtId="4" fontId="11" fillId="0" borderId="0" xfId="119" applyNumberFormat="1" applyFont="1" applyAlignment="1" applyProtection="1">
      <alignment horizontal="left"/>
      <protection locked="0"/>
    </xf>
    <xf numFmtId="0" fontId="40" fillId="0" borderId="0" xfId="0" applyFont="1" applyAlignment="1" applyProtection="1">
      <alignment vertical="center"/>
      <protection locked="0"/>
    </xf>
    <xf numFmtId="0" fontId="0" fillId="0" borderId="0" xfId="0" applyAlignment="1" applyProtection="1">
      <alignment horizontal="center"/>
      <protection locked="0"/>
    </xf>
    <xf numFmtId="2" fontId="0" fillId="0" borderId="0" xfId="0" applyNumberFormat="1" applyAlignment="1" applyProtection="1">
      <alignment horizontal="center"/>
      <protection locked="0"/>
    </xf>
    <xf numFmtId="0" fontId="0" fillId="0" borderId="0" xfId="0" applyProtection="1">
      <protection locked="0"/>
    </xf>
    <xf numFmtId="0" fontId="41" fillId="0" borderId="0" xfId="0" applyFont="1" applyAlignment="1" applyProtection="1">
      <alignment vertical="center" wrapText="1"/>
      <protection locked="0"/>
    </xf>
    <xf numFmtId="0" fontId="41" fillId="0" borderId="0" xfId="0" applyFont="1" applyProtection="1">
      <protection locked="0"/>
    </xf>
    <xf numFmtId="0" fontId="0" fillId="0" borderId="30" xfId="0" applyBorder="1" applyAlignment="1" applyProtection="1">
      <alignment horizontal="center"/>
      <protection locked="0"/>
    </xf>
    <xf numFmtId="2" fontId="0" fillId="0" borderId="30" xfId="0" applyNumberFormat="1" applyBorder="1" applyAlignment="1" applyProtection="1">
      <alignment horizontal="center"/>
      <protection locked="0"/>
    </xf>
    <xf numFmtId="0" fontId="0" fillId="0" borderId="30" xfId="0" applyBorder="1" applyProtection="1">
      <protection locked="0"/>
    </xf>
    <xf numFmtId="0" fontId="40" fillId="0" borderId="0" xfId="0" applyFont="1" applyAlignment="1" applyProtection="1">
      <alignment vertical="center" wrapText="1"/>
      <protection locked="0"/>
    </xf>
    <xf numFmtId="0" fontId="40" fillId="0" borderId="0" xfId="0" applyFont="1" applyProtection="1">
      <protection locked="0"/>
    </xf>
    <xf numFmtId="0" fontId="44" fillId="0" borderId="0" xfId="0" applyFont="1" applyAlignment="1">
      <alignment horizontal="left" vertical="center" wrapText="1"/>
    </xf>
    <xf numFmtId="0" fontId="44" fillId="0" borderId="0" xfId="0" applyFont="1" applyAlignment="1">
      <alignment horizontal="left" vertical="center"/>
    </xf>
    <xf numFmtId="0" fontId="43" fillId="0" borderId="0" xfId="0" applyFont="1" applyAlignment="1">
      <alignment horizontal="center" vertical="center"/>
    </xf>
    <xf numFmtId="0" fontId="45" fillId="27" borderId="1" xfId="0" applyFont="1" applyFill="1" applyBorder="1" applyAlignment="1">
      <alignment horizontal="left" vertical="center"/>
    </xf>
    <xf numFmtId="0" fontId="45" fillId="27" borderId="2" xfId="0" applyFont="1" applyFill="1" applyBorder="1" applyAlignment="1">
      <alignment horizontal="left" vertical="center"/>
    </xf>
    <xf numFmtId="0" fontId="45" fillId="27" borderId="4" xfId="0" applyFont="1" applyFill="1" applyBorder="1" applyAlignment="1">
      <alignment horizontal="left" vertical="center"/>
    </xf>
    <xf numFmtId="0" fontId="39" fillId="0" borderId="0" xfId="0" applyFont="1" applyAlignment="1">
      <alignment horizontal="center" vertical="center" wrapText="1"/>
    </xf>
    <xf numFmtId="174" fontId="39" fillId="4" borderId="51" xfId="1" applyNumberFormat="1" applyFont="1" applyFill="1" applyBorder="1" applyAlignment="1">
      <alignment horizontal="right"/>
    </xf>
    <xf numFmtId="174" fontId="39" fillId="4" borderId="52" xfId="1" applyNumberFormat="1" applyFont="1" applyFill="1" applyBorder="1" applyAlignment="1">
      <alignment horizontal="right"/>
    </xf>
    <xf numFmtId="0" fontId="41" fillId="0" borderId="0" xfId="0" applyFont="1" applyAlignment="1">
      <alignment horizontal="center" vertical="center" wrapText="1"/>
    </xf>
    <xf numFmtId="0" fontId="41" fillId="0" borderId="5" xfId="0" applyFont="1" applyBorder="1" applyAlignment="1">
      <alignment vertical="center" wrapText="1"/>
    </xf>
    <xf numFmtId="0" fontId="41" fillId="0" borderId="9" xfId="0" applyFont="1" applyBorder="1" applyAlignment="1">
      <alignment horizontal="center"/>
    </xf>
    <xf numFmtId="4" fontId="41" fillId="32" borderId="5" xfId="0" applyNumberFormat="1" applyFont="1" applyFill="1" applyBorder="1" applyAlignment="1">
      <alignment horizontal="center"/>
    </xf>
  </cellXfs>
  <cellStyles count="130">
    <cellStyle name="20 % – Poudarek1 2" xfId="37" xr:uid="{00000000-0005-0000-0000-000000000000}"/>
    <cellStyle name="20 % – Poudarek2 2" xfId="38" xr:uid="{00000000-0005-0000-0000-000001000000}"/>
    <cellStyle name="20 % – Poudarek3 2" xfId="39" xr:uid="{00000000-0005-0000-0000-000002000000}"/>
    <cellStyle name="20 % – Poudarek4 2" xfId="40" xr:uid="{00000000-0005-0000-0000-000003000000}"/>
    <cellStyle name="20 % – Poudarek5 2" xfId="41" xr:uid="{00000000-0005-0000-0000-000004000000}"/>
    <cellStyle name="20 % – Poudarek6 2" xfId="42" xr:uid="{00000000-0005-0000-0000-000005000000}"/>
    <cellStyle name="40 % – Poudarek1 2" xfId="43" xr:uid="{00000000-0005-0000-0000-000006000000}"/>
    <cellStyle name="40 % – Poudarek2 2" xfId="44" xr:uid="{00000000-0005-0000-0000-000007000000}"/>
    <cellStyle name="40 % – Poudarek3 2" xfId="45" xr:uid="{00000000-0005-0000-0000-000008000000}"/>
    <cellStyle name="40 % – Poudarek4 2" xfId="46" xr:uid="{00000000-0005-0000-0000-000009000000}"/>
    <cellStyle name="40 % – Poudarek5 2" xfId="47" xr:uid="{00000000-0005-0000-0000-00000A000000}"/>
    <cellStyle name="40 % – Poudarek6 2" xfId="48" xr:uid="{00000000-0005-0000-0000-00000B000000}"/>
    <cellStyle name="60 % – Poudarek1 2" xfId="49" xr:uid="{00000000-0005-0000-0000-00000C000000}"/>
    <cellStyle name="60 % – Poudarek2 2" xfId="50" xr:uid="{00000000-0005-0000-0000-00000D000000}"/>
    <cellStyle name="60 % – Poudarek3 2" xfId="51" xr:uid="{00000000-0005-0000-0000-00000E000000}"/>
    <cellStyle name="60 % – Poudarek4 2" xfId="52" xr:uid="{00000000-0005-0000-0000-00000F000000}"/>
    <cellStyle name="60 % – Poudarek5 2" xfId="53" xr:uid="{00000000-0005-0000-0000-000010000000}"/>
    <cellStyle name="60 % – Poudarek6 2" xfId="54" xr:uid="{00000000-0005-0000-0000-000011000000}"/>
    <cellStyle name="Comma 2" xfId="116" xr:uid="{DE91D24E-BA71-4310-A21D-854CDA630319}"/>
    <cellStyle name="Currency_1.3.2" xfId="25" xr:uid="{00000000-0005-0000-0000-000012000000}"/>
    <cellStyle name="Dobro 2" xfId="55" xr:uid="{00000000-0005-0000-0000-000013000000}"/>
    <cellStyle name="Izhod 2" xfId="56" xr:uid="{00000000-0005-0000-0000-000014000000}"/>
    <cellStyle name="Naslov 1 2" xfId="58" xr:uid="{00000000-0005-0000-0000-000015000000}"/>
    <cellStyle name="Naslov 2 2" xfId="59" xr:uid="{00000000-0005-0000-0000-000016000000}"/>
    <cellStyle name="Naslov 3 2" xfId="60" xr:uid="{00000000-0005-0000-0000-000017000000}"/>
    <cellStyle name="Naslov 4 2" xfId="61" xr:uid="{00000000-0005-0000-0000-000018000000}"/>
    <cellStyle name="Naslov 5" xfId="57" xr:uid="{00000000-0005-0000-0000-000019000000}"/>
    <cellStyle name="Navadno" xfId="0" builtinId="0"/>
    <cellStyle name="Navadno 10" xfId="20" xr:uid="{00000000-0005-0000-0000-00001B000000}"/>
    <cellStyle name="Navadno 10 2" xfId="26" xr:uid="{00000000-0005-0000-0000-00001C000000}"/>
    <cellStyle name="Navadno 10 3" xfId="81" xr:uid="{00000000-0005-0000-0000-00001D000000}"/>
    <cellStyle name="Navadno 10 3 2" xfId="92" xr:uid="{00000000-0005-0000-0000-00001E000000}"/>
    <cellStyle name="Navadno 10 4" xfId="80" xr:uid="{00000000-0005-0000-0000-00001F000000}"/>
    <cellStyle name="Navadno 11" xfId="34" xr:uid="{00000000-0005-0000-0000-000020000000}"/>
    <cellStyle name="Navadno 11 2" xfId="35" xr:uid="{00000000-0005-0000-0000-000021000000}"/>
    <cellStyle name="Navadno 11 3" xfId="90" xr:uid="{00000000-0005-0000-0000-000022000000}"/>
    <cellStyle name="Navadno 11 4" xfId="89" xr:uid="{00000000-0005-0000-0000-000023000000}"/>
    <cellStyle name="Navadno 11 4 2" xfId="94" xr:uid="{00000000-0005-0000-0000-000024000000}"/>
    <cellStyle name="Navadno 12" xfId="36" xr:uid="{00000000-0005-0000-0000-000025000000}"/>
    <cellStyle name="Navadno 12 2" xfId="91" xr:uid="{00000000-0005-0000-0000-000026000000}"/>
    <cellStyle name="Navadno 13" xfId="96" xr:uid="{00000000-0005-0000-0000-000027000000}"/>
    <cellStyle name="Navadno 13 2" xfId="121" xr:uid="{3DD493D3-BF93-4A0B-9D7A-58917FC4F369}"/>
    <cellStyle name="Navadno 14" xfId="95" xr:uid="{00000000-0005-0000-0000-000028000000}"/>
    <cellStyle name="Navadno 14 2" xfId="120" xr:uid="{0DDB6584-B25C-4C53-8A00-F976FE764873}"/>
    <cellStyle name="Navadno 15" xfId="98" xr:uid="{00000000-0005-0000-0000-000029000000}"/>
    <cellStyle name="Navadno 15 2" xfId="122" xr:uid="{262287AC-779C-4F26-AA20-A00711BCDBC4}"/>
    <cellStyle name="Navadno 2" xfId="2" xr:uid="{00000000-0005-0000-0000-00002A000000}"/>
    <cellStyle name="Navadno 2 2" xfId="3" xr:uid="{00000000-0005-0000-0000-00002B000000}"/>
    <cellStyle name="Navadno 2 2 2" xfId="117" xr:uid="{F7E2D6A6-4E16-4EDB-828E-BC764DF304F6}"/>
    <cellStyle name="Navadno 2 3" xfId="4" xr:uid="{00000000-0005-0000-0000-00002C000000}"/>
    <cellStyle name="Navadno 2 4" xfId="5" xr:uid="{00000000-0005-0000-0000-00002D000000}"/>
    <cellStyle name="Navadno 2 5" xfId="6" xr:uid="{00000000-0005-0000-0000-00002E000000}"/>
    <cellStyle name="Navadno 2 6" xfId="83" xr:uid="{00000000-0005-0000-0000-00002F000000}"/>
    <cellStyle name="Navadno 2 7" xfId="99" xr:uid="{00000000-0005-0000-0000-000030000000}"/>
    <cellStyle name="Navadno 3" xfId="7" xr:uid="{00000000-0005-0000-0000-000031000000}"/>
    <cellStyle name="Navadno 3 2" xfId="8" xr:uid="{00000000-0005-0000-0000-000032000000}"/>
    <cellStyle name="Navadno 3 2 2" xfId="100" xr:uid="{15979CD6-3FF9-4082-A5D6-995400EED467}"/>
    <cellStyle name="Navadno 3 3" xfId="27" xr:uid="{00000000-0005-0000-0000-000033000000}"/>
    <cellStyle name="Navadno 3 4" xfId="84" xr:uid="{00000000-0005-0000-0000-000034000000}"/>
    <cellStyle name="Navadno 3 5" xfId="110" xr:uid="{BC869A3A-98AC-4D95-9B2B-140ECFBAF4A1}"/>
    <cellStyle name="Navadno 4" xfId="9" xr:uid="{00000000-0005-0000-0000-000035000000}"/>
    <cellStyle name="Navadno 4 2" xfId="10" xr:uid="{00000000-0005-0000-0000-000036000000}"/>
    <cellStyle name="Navadno 4 3" xfId="28" xr:uid="{00000000-0005-0000-0000-000037000000}"/>
    <cellStyle name="Navadno 4 4" xfId="112" xr:uid="{05E9CE96-FCB5-470D-AAE4-ADB68427FF9B}"/>
    <cellStyle name="Navadno 5" xfId="11" xr:uid="{00000000-0005-0000-0000-000038000000}"/>
    <cellStyle name="Navadno 5 2" xfId="29" xr:uid="{00000000-0005-0000-0000-000039000000}"/>
    <cellStyle name="Navadno 5 2 2" xfId="113" xr:uid="{665D622E-6EC9-4315-8B4D-AE19AE86D9B5}"/>
    <cellStyle name="Navadno 5 2 2 2" xfId="128" xr:uid="{19480B2F-304A-47A6-BE53-EF40CFBB9300}"/>
    <cellStyle name="Navadno 5 3" xfId="85" xr:uid="{00000000-0005-0000-0000-00003A000000}"/>
    <cellStyle name="Navadno 5 4" xfId="107" xr:uid="{3DBD5768-499E-4E6E-A420-C0AEB1999A84}"/>
    <cellStyle name="Navadno 5 4 2" xfId="126" xr:uid="{2F5CAE01-C205-4906-BB81-D9B49C889ECF}"/>
    <cellStyle name="Navadno 6" xfId="12" xr:uid="{00000000-0005-0000-0000-00003B000000}"/>
    <cellStyle name="Navadno 6 2" xfId="13" xr:uid="{00000000-0005-0000-0000-00003C000000}"/>
    <cellStyle name="Navadno 6 3" xfId="30" xr:uid="{00000000-0005-0000-0000-00003D000000}"/>
    <cellStyle name="Navadno 6 4" xfId="86" xr:uid="{00000000-0005-0000-0000-00003E000000}"/>
    <cellStyle name="Navadno 6 5" xfId="105" xr:uid="{15A5CD83-F2A7-4FCB-B038-92FBE357943C}"/>
    <cellStyle name="Navadno 7" xfId="14" xr:uid="{00000000-0005-0000-0000-00003F000000}"/>
    <cellStyle name="Navadno 7 2" xfId="103" xr:uid="{655DE40C-B557-41B4-AAC9-4305801E74F2}"/>
    <cellStyle name="Navadno 7 2 2" xfId="124" xr:uid="{942EB800-C2CD-45C2-8B68-2BBF353A12BF}"/>
    <cellStyle name="Navadno 8" xfId="15" xr:uid="{00000000-0005-0000-0000-000040000000}"/>
    <cellStyle name="Navadno 8 2" xfId="115" xr:uid="{04EFE2CD-5415-443E-BF8B-398AAC2C75C8}"/>
    <cellStyle name="Navadno 9" xfId="16" xr:uid="{00000000-0005-0000-0000-000041000000}"/>
    <cellStyle name="Navadno 9 2" xfId="119" xr:uid="{A12BCD61-960C-4507-B6AA-3DF56C3C19B8}"/>
    <cellStyle name="Nevtralno 2" xfId="62" xr:uid="{00000000-0005-0000-0000-000042000000}"/>
    <cellStyle name="Normal 2" xfId="118" xr:uid="{2533CE08-3C30-4895-8195-E82271904B77}"/>
    <cellStyle name="Normal_1.3.2" xfId="24" xr:uid="{00000000-0005-0000-0000-000043000000}"/>
    <cellStyle name="Odstotek 3" xfId="87" xr:uid="{00000000-0005-0000-0000-000044000000}"/>
    <cellStyle name="Opomba 2" xfId="63" xr:uid="{00000000-0005-0000-0000-000045000000}"/>
    <cellStyle name="Opozorilo 2" xfId="64" xr:uid="{00000000-0005-0000-0000-000046000000}"/>
    <cellStyle name="Pojasnjevalno besedilo 2" xfId="65" xr:uid="{00000000-0005-0000-0000-000047000000}"/>
    <cellStyle name="Poudarek1 2" xfId="66" xr:uid="{00000000-0005-0000-0000-000048000000}"/>
    <cellStyle name="Poudarek2 2" xfId="67" xr:uid="{00000000-0005-0000-0000-000049000000}"/>
    <cellStyle name="Poudarek3 2" xfId="68" xr:uid="{00000000-0005-0000-0000-00004A000000}"/>
    <cellStyle name="Poudarek4 2" xfId="69" xr:uid="{00000000-0005-0000-0000-00004B000000}"/>
    <cellStyle name="Poudarek5 2" xfId="70" xr:uid="{00000000-0005-0000-0000-00004C000000}"/>
    <cellStyle name="Poudarek6 2" xfId="71" xr:uid="{00000000-0005-0000-0000-00004D000000}"/>
    <cellStyle name="Povezana celica 2" xfId="72" xr:uid="{00000000-0005-0000-0000-00004E000000}"/>
    <cellStyle name="Preveri celico 2" xfId="73" xr:uid="{00000000-0005-0000-0000-00004F000000}"/>
    <cellStyle name="Računanje 2" xfId="74" xr:uid="{00000000-0005-0000-0000-000050000000}"/>
    <cellStyle name="Slabo 2" xfId="75" xr:uid="{00000000-0005-0000-0000-000051000000}"/>
    <cellStyle name="Slog 1" xfId="76" xr:uid="{00000000-0005-0000-0000-000052000000}"/>
    <cellStyle name="Valuta" xfId="1" builtinId="4"/>
    <cellStyle name="Valuta 2" xfId="17" xr:uid="{00000000-0005-0000-0000-000054000000}"/>
    <cellStyle name="Valuta 2 2" xfId="32" xr:uid="{00000000-0005-0000-0000-000055000000}"/>
    <cellStyle name="Valuta 2 2 2" xfId="109" xr:uid="{12D00D9A-44CE-4FAA-B3CC-54DA4F4DB558}"/>
    <cellStyle name="Valuta 2 3" xfId="101" xr:uid="{6B597E26-9795-46D8-9805-48D2F7804408}"/>
    <cellStyle name="Valuta 3" xfId="18" xr:uid="{00000000-0005-0000-0000-000056000000}"/>
    <cellStyle name="Valuta 3 2" xfId="33" xr:uid="{00000000-0005-0000-0000-000057000000}"/>
    <cellStyle name="Valuta 3 2 2" xfId="114" xr:uid="{4FF3EEC7-AA8B-4882-906D-AE9F39E99F2F}"/>
    <cellStyle name="Valuta 3 2 2 2" xfId="129" xr:uid="{28BB629A-8810-4A92-95AB-8BACBFB0DD34}"/>
    <cellStyle name="Valuta 3 3" xfId="108" xr:uid="{DC3239CF-B26E-4179-9D31-C33C8E8347CE}"/>
    <cellStyle name="Valuta 3 3 2" xfId="127" xr:uid="{AC77A3E8-E10D-49A7-9F5C-E3A84F4F6343}"/>
    <cellStyle name="Valuta 4" xfId="19" xr:uid="{00000000-0005-0000-0000-000058000000}"/>
    <cellStyle name="Valuta 4 2" xfId="22" xr:uid="{00000000-0005-0000-0000-000059000000}"/>
    <cellStyle name="Valuta 4 2 2" xfId="93" xr:uid="{00000000-0005-0000-0000-00005A000000}"/>
    <cellStyle name="Valuta 4 3" xfId="79" xr:uid="{00000000-0005-0000-0000-00005B000000}"/>
    <cellStyle name="Valuta 4 3 2" xfId="82" xr:uid="{00000000-0005-0000-0000-00005C000000}"/>
    <cellStyle name="Valuta 4 4" xfId="111" xr:uid="{93F7C074-88CD-4EA1-8452-F4D11596D461}"/>
    <cellStyle name="Valuta 5" xfId="23" xr:uid="{00000000-0005-0000-0000-00005D000000}"/>
    <cellStyle name="Valuta 5 2" xfId="102" xr:uid="{C82C371B-2B59-4B98-853A-AB648717BF38}"/>
    <cellStyle name="Valuta 5 2 2" xfId="123" xr:uid="{B0370B8D-59FF-44A1-BE09-1C485B9A7B1E}"/>
    <cellStyle name="Valuta 6" xfId="97" xr:uid="{00000000-0005-0000-0000-00005E000000}"/>
    <cellStyle name="Valuta 9" xfId="31" xr:uid="{00000000-0005-0000-0000-00005F000000}"/>
    <cellStyle name="Vejica 2" xfId="21" xr:uid="{00000000-0005-0000-0000-000060000000}"/>
    <cellStyle name="Vejica 2 2" xfId="88" xr:uid="{00000000-0005-0000-0000-000061000000}"/>
    <cellStyle name="Vejica 2 3" xfId="106" xr:uid="{21713EDB-88FD-44F0-B613-0C6C8CCC3741}"/>
    <cellStyle name="Vejica 3" xfId="104" xr:uid="{706B3A87-FCEB-4A92-B094-DDBC3DD96B91}"/>
    <cellStyle name="Vejica 3 2" xfId="125" xr:uid="{B015CD86-20D8-42BC-B048-737CF6C6F2AD}"/>
    <cellStyle name="Vnos 2" xfId="77" xr:uid="{00000000-0005-0000-0000-000062000000}"/>
    <cellStyle name="Vsota 2" xfId="78" xr:uid="{00000000-0005-0000-0000-000063000000}"/>
  </cellStyles>
  <dxfs count="0"/>
  <tableStyles count="0" defaultTableStyle="TableStyleMedium9" defaultPivotStyle="PivotStyleLight16"/>
  <colors>
    <mruColors>
      <color rgb="FFF4FFB1"/>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5"/>
  <sheetViews>
    <sheetView tabSelected="1" view="pageBreakPreview" zoomScale="85" zoomScaleNormal="100" zoomScaleSheetLayoutView="85" workbookViewId="0">
      <selection activeCell="F19" sqref="F19"/>
    </sheetView>
  </sheetViews>
  <sheetFormatPr defaultRowHeight="12.75" x14ac:dyDescent="0.2"/>
  <cols>
    <col min="1" max="1" width="4.42578125" style="1" customWidth="1"/>
    <col min="2" max="2" width="40.7109375" customWidth="1"/>
    <col min="3" max="3" width="5.5703125" style="2" customWidth="1"/>
    <col min="4" max="4" width="7.7109375" style="3" customWidth="1"/>
    <col min="5" max="5" width="14.42578125" customWidth="1"/>
    <col min="6" max="6" width="25" customWidth="1"/>
    <col min="7" max="7" width="4.28515625" customWidth="1"/>
    <col min="8" max="8" width="37.7109375" customWidth="1"/>
    <col min="9" max="9" width="19.7109375" customWidth="1"/>
    <col min="10" max="10" width="7.7109375" customWidth="1"/>
    <col min="11" max="11" width="15" customWidth="1"/>
    <col min="12" max="12" width="18.5703125" customWidth="1"/>
  </cols>
  <sheetData>
    <row r="1" spans="1:8" x14ac:dyDescent="0.2">
      <c r="A1" s="141"/>
      <c r="B1" s="155" t="s">
        <v>0</v>
      </c>
      <c r="C1" s="156"/>
      <c r="D1" s="157"/>
      <c r="E1" s="158"/>
      <c r="F1" s="158"/>
    </row>
    <row r="2" spans="1:8" hidden="1" x14ac:dyDescent="0.2">
      <c r="A2" s="141"/>
      <c r="B2" s="158"/>
      <c r="C2" s="156"/>
      <c r="D2" s="157"/>
      <c r="E2" s="158"/>
      <c r="F2" s="158"/>
    </row>
    <row r="3" spans="1:8" x14ac:dyDescent="0.2">
      <c r="A3" s="141"/>
      <c r="B3" s="158"/>
      <c r="C3" s="156"/>
      <c r="D3" s="157"/>
      <c r="E3" s="158"/>
      <c r="F3" s="158"/>
    </row>
    <row r="4" spans="1:8" ht="15" x14ac:dyDescent="0.25">
      <c r="A4" s="159"/>
      <c r="B4" s="160" t="s">
        <v>1</v>
      </c>
      <c r="C4" s="161"/>
      <c r="D4" s="162"/>
      <c r="E4" s="163"/>
      <c r="F4" s="163"/>
    </row>
    <row r="5" spans="1:8" x14ac:dyDescent="0.2">
      <c r="A5" s="164"/>
      <c r="B5" s="165" t="s">
        <v>2</v>
      </c>
      <c r="C5" s="156"/>
      <c r="D5" s="157"/>
      <c r="E5" s="158"/>
      <c r="F5" s="158"/>
    </row>
    <row r="6" spans="1:8" x14ac:dyDescent="0.2">
      <c r="A6" s="164"/>
      <c r="B6" s="165"/>
      <c r="C6" s="156"/>
      <c r="D6" s="157"/>
      <c r="E6" s="158"/>
      <c r="F6" s="158"/>
    </row>
    <row r="7" spans="1:8" ht="18.75" x14ac:dyDescent="0.2">
      <c r="A7" s="168" t="s">
        <v>3</v>
      </c>
      <c r="B7" s="168"/>
      <c r="C7" s="168"/>
      <c r="D7" s="168"/>
      <c r="E7" s="168"/>
      <c r="F7" s="168"/>
    </row>
    <row r="8" spans="1:8" ht="15" x14ac:dyDescent="0.2">
      <c r="A8" s="43" t="s">
        <v>4</v>
      </c>
      <c r="B8" s="2"/>
      <c r="C8" s="3"/>
      <c r="D8"/>
    </row>
    <row r="9" spans="1:8" ht="42.75" customHeight="1" x14ac:dyDescent="0.2">
      <c r="A9" s="166" t="s">
        <v>5</v>
      </c>
      <c r="B9" s="167"/>
      <c r="C9" s="167"/>
      <c r="D9" s="167"/>
      <c r="E9" s="167"/>
      <c r="F9" s="167"/>
      <c r="G9" s="167"/>
      <c r="H9" s="167"/>
    </row>
    <row r="10" spans="1:8" ht="15" x14ac:dyDescent="0.2">
      <c r="A10" s="42"/>
      <c r="B10" s="41"/>
      <c r="C10" s="41"/>
      <c r="D10" s="41"/>
      <c r="E10" s="41"/>
      <c r="F10" s="41"/>
    </row>
    <row r="11" spans="1:8" ht="15" x14ac:dyDescent="0.2">
      <c r="A11" s="43" t="s">
        <v>6</v>
      </c>
      <c r="B11" s="41"/>
      <c r="C11" s="41"/>
      <c r="D11" s="41"/>
      <c r="E11" s="41"/>
      <c r="F11" s="41"/>
    </row>
    <row r="15" spans="1:8" ht="27" customHeight="1" thickBot="1" x14ac:dyDescent="0.3">
      <c r="A15" s="4"/>
      <c r="B15" s="6" t="s">
        <v>7</v>
      </c>
      <c r="C15" s="7"/>
      <c r="D15" s="8"/>
      <c r="E15" s="9"/>
      <c r="F15" s="9"/>
    </row>
    <row r="16" spans="1:8" ht="40.5" customHeight="1" thickTop="1" thickBot="1" x14ac:dyDescent="0.3">
      <c r="A16" s="13" t="s">
        <v>8</v>
      </c>
      <c r="B16" s="14" t="s">
        <v>9</v>
      </c>
      <c r="C16" s="15"/>
      <c r="D16" s="16"/>
      <c r="E16" s="17"/>
      <c r="F16" s="18"/>
    </row>
    <row r="17" spans="1:6" ht="39.75" customHeight="1" thickBot="1" x14ac:dyDescent="0.3">
      <c r="A17" s="19" t="s">
        <v>10</v>
      </c>
      <c r="B17" s="19" t="s">
        <v>11</v>
      </c>
      <c r="C17" s="10"/>
      <c r="D17" s="11"/>
      <c r="E17" s="12"/>
      <c r="F17" s="28">
        <f>'POPIS DEL'!I51</f>
        <v>0</v>
      </c>
    </row>
    <row r="18" spans="1:6" ht="38.25" customHeight="1" thickBot="1" x14ac:dyDescent="0.3">
      <c r="A18" s="20" t="s">
        <v>12</v>
      </c>
      <c r="B18" s="20" t="s">
        <v>13</v>
      </c>
      <c r="C18" s="21"/>
      <c r="D18" s="22"/>
      <c r="E18" s="23"/>
      <c r="F18" s="29">
        <f>'POPIS DEL'!I52</f>
        <v>0</v>
      </c>
    </row>
    <row r="19" spans="1:6" ht="33.75" customHeight="1" thickBot="1" x14ac:dyDescent="0.3">
      <c r="A19" s="24" t="s">
        <v>14</v>
      </c>
      <c r="B19" s="24" t="s">
        <v>15</v>
      </c>
      <c r="C19" s="25"/>
      <c r="D19" s="26"/>
      <c r="E19" s="27"/>
      <c r="F19" s="30">
        <f>'POPIS DEL'!I53</f>
        <v>0</v>
      </c>
    </row>
    <row r="22" spans="1:6" x14ac:dyDescent="0.2">
      <c r="A22" s="141"/>
      <c r="B22" s="142" t="s">
        <v>16</v>
      </c>
      <c r="C22" s="143" t="s">
        <v>17</v>
      </c>
      <c r="D22" s="142"/>
      <c r="E22" s="144" t="s">
        <v>18</v>
      </c>
      <c r="F22" s="145"/>
    </row>
    <row r="23" spans="1:6" x14ac:dyDescent="0.2">
      <c r="A23" s="141"/>
      <c r="B23" s="142"/>
      <c r="C23" s="143"/>
      <c r="D23" s="142"/>
      <c r="E23" s="144"/>
      <c r="F23" s="145"/>
    </row>
    <row r="24" spans="1:6" x14ac:dyDescent="0.2">
      <c r="A24" s="141"/>
      <c r="B24" s="146"/>
      <c r="C24" s="147"/>
      <c r="D24" s="148"/>
      <c r="E24" s="148"/>
      <c r="F24" s="145"/>
    </row>
    <row r="25" spans="1:6" ht="15.75" x14ac:dyDescent="0.25">
      <c r="A25" s="141"/>
      <c r="B25" s="149"/>
      <c r="C25" s="149"/>
      <c r="D25" s="145"/>
      <c r="E25" s="150"/>
      <c r="F25" s="145"/>
    </row>
    <row r="26" spans="1:6" ht="15.75" x14ac:dyDescent="0.25">
      <c r="A26" s="141"/>
      <c r="B26" s="149"/>
      <c r="C26" s="149"/>
      <c r="D26" s="145"/>
      <c r="E26" s="150"/>
      <c r="F26" s="145"/>
    </row>
    <row r="27" spans="1:6" ht="15.75" x14ac:dyDescent="0.25">
      <c r="A27" s="141"/>
      <c r="B27" s="149"/>
      <c r="C27" s="149"/>
      <c r="D27" s="145"/>
      <c r="E27" s="150"/>
      <c r="F27" s="145"/>
    </row>
    <row r="28" spans="1:6" ht="15.75" x14ac:dyDescent="0.25">
      <c r="A28" s="141"/>
      <c r="B28" s="149"/>
      <c r="C28" s="149"/>
      <c r="D28" s="145"/>
      <c r="E28" s="150"/>
      <c r="F28" s="145"/>
    </row>
    <row r="29" spans="1:6" ht="15.75" x14ac:dyDescent="0.25">
      <c r="A29" s="141"/>
      <c r="B29" s="149"/>
      <c r="C29" s="149"/>
      <c r="D29" s="145"/>
      <c r="E29" s="150"/>
      <c r="F29" s="145"/>
    </row>
    <row r="30" spans="1:6" x14ac:dyDescent="0.2">
      <c r="A30" s="141"/>
      <c r="B30" s="145"/>
      <c r="C30" s="151"/>
      <c r="D30" s="145"/>
      <c r="E30" s="150"/>
      <c r="F30" s="145"/>
    </row>
    <row r="31" spans="1:6" x14ac:dyDescent="0.2">
      <c r="A31" s="141"/>
      <c r="B31" s="145"/>
      <c r="C31" s="151"/>
      <c r="D31" s="145"/>
      <c r="E31" s="150"/>
      <c r="F31" s="145"/>
    </row>
    <row r="32" spans="1:6" x14ac:dyDescent="0.2">
      <c r="A32" s="141"/>
      <c r="B32" s="142" t="s">
        <v>19</v>
      </c>
      <c r="C32" s="151"/>
      <c r="D32" s="145"/>
      <c r="E32" s="150"/>
      <c r="F32" s="145"/>
    </row>
    <row r="33" spans="1:6" x14ac:dyDescent="0.2">
      <c r="A33" s="141"/>
      <c r="B33" s="152"/>
      <c r="C33" s="153"/>
      <c r="D33" s="153"/>
      <c r="E33" s="154"/>
      <c r="F33" s="153"/>
    </row>
    <row r="34" spans="1:6" x14ac:dyDescent="0.2">
      <c r="A34" s="141"/>
      <c r="B34" s="152" t="s">
        <v>20</v>
      </c>
      <c r="C34" s="153"/>
      <c r="D34" s="153"/>
      <c r="E34" s="154"/>
      <c r="F34" s="153"/>
    </row>
    <row r="35" spans="1:6" ht="15" x14ac:dyDescent="0.25">
      <c r="B35" s="32"/>
      <c r="C35" s="33"/>
      <c r="D35" s="33"/>
      <c r="E35" s="34"/>
      <c r="F35" s="33"/>
    </row>
  </sheetData>
  <sheetProtection algorithmName="SHA-512" hashValue="cSqsFyrRENTv/VfAAtiUsBwtMUDqwwtzgILTbPOJ5tA0sUQELzKX2FVem5HKBYC10IelJxEer6EZ4HBXRtUL4Q==" saltValue="Ov90iWEZBircb4YtqQk37A==" spinCount="100000" sheet="1" objects="1" scenarios="1"/>
  <mergeCells count="2">
    <mergeCell ref="A7:F7"/>
    <mergeCell ref="A9:H9"/>
  </mergeCells>
  <phoneticPr fontId="0" type="noConversion"/>
  <pageMargins left="0.98425196850393704" right="0.39370078740157483" top="0.43307086614173229" bottom="0.78740157480314965" header="0" footer="0"/>
  <pageSetup paperSize="9" scale="91" orientation="portrait" r:id="rId1"/>
  <headerFooter alignWithMargins="0">
    <oddHeader xml:space="preserve">&amp;R&amp;8
</oddHeader>
    <oddFooter>&amp;C&amp;8&amp;P&amp;R&amp;9REKAPITULACIJA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4"/>
  <sheetViews>
    <sheetView view="pageBreakPreview" topLeftCell="A41" zoomScaleNormal="100" zoomScaleSheetLayoutView="100" workbookViewId="0">
      <selection activeCell="E47" sqref="E47:E48"/>
    </sheetView>
  </sheetViews>
  <sheetFormatPr defaultRowHeight="12.75" x14ac:dyDescent="0.2"/>
  <cols>
    <col min="1" max="1" width="7" style="31" customWidth="1"/>
    <col min="2" max="2" width="37.7109375" style="5" customWidth="1"/>
    <col min="3" max="3" width="6.140625" style="2" customWidth="1"/>
    <col min="4" max="4" width="18.42578125" style="3" customWidth="1"/>
    <col min="5" max="5" width="19.42578125" customWidth="1"/>
    <col min="6" max="6" width="18.28515625" bestFit="1" customWidth="1"/>
    <col min="7" max="7" width="10.28515625" style="3" customWidth="1"/>
    <col min="8" max="9" width="16" customWidth="1"/>
    <col min="10" max="10" width="37.7109375" customWidth="1"/>
    <col min="11" max="11" width="19.7109375" customWidth="1"/>
    <col min="12" max="12" width="7.7109375" customWidth="1"/>
    <col min="13" max="13" width="15" customWidth="1"/>
    <col min="14" max="14" width="18.5703125" customWidth="1"/>
  </cols>
  <sheetData>
    <row r="1" spans="1:9" x14ac:dyDescent="0.2">
      <c r="A1" s="35" t="s">
        <v>21</v>
      </c>
      <c r="B1" s="2"/>
      <c r="C1" s="3"/>
      <c r="D1"/>
    </row>
    <row r="2" spans="1:9" x14ac:dyDescent="0.2">
      <c r="A2"/>
      <c r="B2" s="2"/>
      <c r="C2" s="3"/>
      <c r="D2"/>
    </row>
    <row r="3" spans="1:9" x14ac:dyDescent="0.2">
      <c r="A3"/>
      <c r="B3" s="2"/>
      <c r="C3" s="3"/>
      <c r="D3"/>
    </row>
    <row r="4" spans="1:9" ht="15" x14ac:dyDescent="0.25">
      <c r="A4" s="36" t="s">
        <v>1</v>
      </c>
      <c r="B4" s="38"/>
      <c r="C4" s="39"/>
      <c r="D4" s="40"/>
      <c r="E4" s="40"/>
    </row>
    <row r="5" spans="1:9" x14ac:dyDescent="0.2">
      <c r="A5" s="37" t="s">
        <v>2</v>
      </c>
      <c r="B5" s="2"/>
      <c r="C5" s="3"/>
      <c r="D5"/>
      <c r="G5" s="122" t="s">
        <v>22</v>
      </c>
    </row>
    <row r="6" spans="1:9" x14ac:dyDescent="0.2">
      <c r="A6"/>
      <c r="B6" s="2"/>
      <c r="C6" s="3"/>
      <c r="D6"/>
    </row>
    <row r="7" spans="1:9" ht="18.75" x14ac:dyDescent="0.2">
      <c r="A7" s="168" t="s">
        <v>3</v>
      </c>
      <c r="B7" s="168"/>
      <c r="C7" s="168"/>
      <c r="D7" s="168"/>
      <c r="E7" s="168"/>
      <c r="F7" s="168"/>
      <c r="G7" s="168"/>
      <c r="H7" s="168"/>
    </row>
    <row r="8" spans="1:9" ht="15" x14ac:dyDescent="0.2">
      <c r="A8" s="43" t="s">
        <v>4</v>
      </c>
      <c r="B8" s="2"/>
      <c r="C8" s="3"/>
      <c r="D8"/>
    </row>
    <row r="9" spans="1:9" ht="42.75" customHeight="1" x14ac:dyDescent="0.2">
      <c r="A9" s="166" t="s">
        <v>5</v>
      </c>
      <c r="B9" s="167"/>
      <c r="C9" s="167"/>
      <c r="D9" s="167"/>
      <c r="E9" s="167"/>
      <c r="F9" s="167"/>
      <c r="G9" s="167"/>
      <c r="H9" s="167"/>
    </row>
    <row r="10" spans="1:9" ht="15" x14ac:dyDescent="0.2">
      <c r="A10" s="42"/>
      <c r="B10" s="41"/>
      <c r="C10" s="41"/>
      <c r="D10" s="41"/>
      <c r="E10" s="41"/>
      <c r="F10" s="41"/>
      <c r="G10" s="44"/>
      <c r="H10" s="41"/>
      <c r="I10" s="41"/>
    </row>
    <row r="11" spans="1:9" ht="15" x14ac:dyDescent="0.2">
      <c r="A11" s="43" t="s">
        <v>6</v>
      </c>
      <c r="B11" s="41"/>
      <c r="C11" s="41"/>
      <c r="D11" s="41"/>
      <c r="E11" s="41"/>
      <c r="F11" s="41"/>
      <c r="G11" s="44"/>
      <c r="H11" s="41"/>
      <c r="I11" s="41"/>
    </row>
    <row r="12" spans="1:9" ht="15" x14ac:dyDescent="0.25">
      <c r="A12" s="68"/>
      <c r="B12" s="69"/>
      <c r="C12" s="70"/>
      <c r="D12" s="68"/>
      <c r="E12" s="68"/>
      <c r="F12" s="68"/>
      <c r="G12" s="70"/>
      <c r="H12" s="68"/>
      <c r="I12" s="68"/>
    </row>
    <row r="13" spans="1:9" ht="26.25" customHeight="1" thickBot="1" x14ac:dyDescent="0.25"/>
    <row r="14" spans="1:9" ht="45.75" thickBot="1" x14ac:dyDescent="0.3">
      <c r="A14" s="95" t="s">
        <v>23</v>
      </c>
      <c r="B14" s="96" t="s">
        <v>24</v>
      </c>
      <c r="C14" s="96" t="s">
        <v>25</v>
      </c>
      <c r="D14" s="101" t="s">
        <v>26</v>
      </c>
      <c r="E14" s="97" t="s">
        <v>27</v>
      </c>
      <c r="F14" s="98" t="s">
        <v>28</v>
      </c>
      <c r="G14" s="99" t="s">
        <v>29</v>
      </c>
      <c r="H14" s="121" t="s">
        <v>30</v>
      </c>
      <c r="I14" s="100" t="s">
        <v>31</v>
      </c>
    </row>
    <row r="15" spans="1:9" ht="24.75" customHeight="1" x14ac:dyDescent="0.2">
      <c r="A15" s="45" t="s">
        <v>32</v>
      </c>
      <c r="B15" s="169" t="s">
        <v>33</v>
      </c>
      <c r="C15" s="170"/>
      <c r="D15" s="170"/>
      <c r="E15" s="170"/>
      <c r="F15" s="170"/>
      <c r="G15" s="170"/>
      <c r="H15" s="170"/>
      <c r="I15" s="171"/>
    </row>
    <row r="16" spans="1:9" ht="29.25" customHeight="1" x14ac:dyDescent="0.25">
      <c r="A16" s="102"/>
      <c r="B16" s="103" t="s">
        <v>34</v>
      </c>
      <c r="C16" s="104"/>
      <c r="D16" s="104"/>
      <c r="E16" s="135"/>
      <c r="F16" s="105"/>
      <c r="G16" s="106"/>
      <c r="H16" s="107"/>
      <c r="I16" s="107"/>
    </row>
    <row r="17" spans="1:9" ht="34.5" customHeight="1" x14ac:dyDescent="0.25">
      <c r="A17" s="48">
        <v>1</v>
      </c>
      <c r="B17" s="49" t="s">
        <v>35</v>
      </c>
      <c r="C17" s="50" t="s">
        <v>36</v>
      </c>
      <c r="D17" s="127">
        <v>4040</v>
      </c>
      <c r="E17" s="136"/>
      <c r="F17" s="132">
        <f>D17*E17</f>
        <v>0</v>
      </c>
      <c r="G17" s="82">
        <v>6</v>
      </c>
      <c r="H17" s="90">
        <f>F17*G17</f>
        <v>0</v>
      </c>
      <c r="I17" s="90">
        <f>H17*3</f>
        <v>0</v>
      </c>
    </row>
    <row r="18" spans="1:9" ht="29.25" customHeight="1" x14ac:dyDescent="0.25">
      <c r="A18" s="51">
        <v>2</v>
      </c>
      <c r="B18" s="52" t="s">
        <v>37</v>
      </c>
      <c r="C18" s="53" t="s">
        <v>36</v>
      </c>
      <c r="D18" s="128">
        <v>1660</v>
      </c>
      <c r="E18" s="137"/>
      <c r="F18" s="134">
        <f>D18*E18</f>
        <v>0</v>
      </c>
      <c r="G18" s="131">
        <v>6</v>
      </c>
      <c r="H18" s="92">
        <f t="shared" ref="H18:H19" si="0">F18*G18</f>
        <v>0</v>
      </c>
      <c r="I18" s="92">
        <f t="shared" ref="I18:I21" si="1">H18*3</f>
        <v>0</v>
      </c>
    </row>
    <row r="19" spans="1:9" ht="29.25" customHeight="1" x14ac:dyDescent="0.25">
      <c r="A19" s="54">
        <v>3</v>
      </c>
      <c r="B19" s="55" t="s">
        <v>38</v>
      </c>
      <c r="C19" s="56" t="s">
        <v>36</v>
      </c>
      <c r="D19" s="129">
        <v>7890</v>
      </c>
      <c r="E19" s="137"/>
      <c r="F19" s="133">
        <f>D19*E19</f>
        <v>0</v>
      </c>
      <c r="G19" s="83">
        <v>6</v>
      </c>
      <c r="H19" s="92">
        <f t="shared" si="0"/>
        <v>0</v>
      </c>
      <c r="I19" s="92">
        <f t="shared" si="1"/>
        <v>0</v>
      </c>
    </row>
    <row r="20" spans="1:9" ht="30" customHeight="1" x14ac:dyDescent="0.25">
      <c r="A20" s="51" t="s">
        <v>39</v>
      </c>
      <c r="B20" s="88" t="s">
        <v>40</v>
      </c>
      <c r="C20" s="59" t="s">
        <v>36</v>
      </c>
      <c r="D20" s="128">
        <v>470</v>
      </c>
      <c r="E20" s="137"/>
      <c r="F20" s="130">
        <f t="shared" ref="F20:F21" si="2">D20*E20</f>
        <v>0</v>
      </c>
      <c r="G20" s="89">
        <v>6</v>
      </c>
      <c r="H20" s="92">
        <f t="shared" ref="H20:H21" si="3">F20*G20</f>
        <v>0</v>
      </c>
      <c r="I20" s="92">
        <f t="shared" si="1"/>
        <v>0</v>
      </c>
    </row>
    <row r="21" spans="1:9" ht="30" customHeight="1" x14ac:dyDescent="0.25">
      <c r="A21" s="51" t="s">
        <v>41</v>
      </c>
      <c r="B21" s="88" t="s">
        <v>42</v>
      </c>
      <c r="C21" s="59" t="s">
        <v>36</v>
      </c>
      <c r="D21" s="128">
        <v>300</v>
      </c>
      <c r="E21" s="138"/>
      <c r="F21" s="130">
        <f t="shared" si="2"/>
        <v>0</v>
      </c>
      <c r="G21" s="89">
        <v>6</v>
      </c>
      <c r="H21" s="115">
        <f t="shared" si="3"/>
        <v>0</v>
      </c>
      <c r="I21" s="115">
        <f t="shared" si="1"/>
        <v>0</v>
      </c>
    </row>
    <row r="22" spans="1:9" ht="33" customHeight="1" x14ac:dyDescent="0.25">
      <c r="A22" s="102"/>
      <c r="B22" s="108" t="s">
        <v>43</v>
      </c>
      <c r="C22" s="109"/>
      <c r="D22" s="110"/>
      <c r="E22" s="139"/>
      <c r="F22" s="111"/>
      <c r="G22" s="112"/>
      <c r="H22" s="113"/>
      <c r="I22" s="113"/>
    </row>
    <row r="23" spans="1:9" ht="31.5" customHeight="1" x14ac:dyDescent="0.25">
      <c r="A23" s="51" t="s">
        <v>44</v>
      </c>
      <c r="B23" s="57" t="s">
        <v>45</v>
      </c>
      <c r="C23" s="58" t="s">
        <v>36</v>
      </c>
      <c r="D23" s="75">
        <v>4500</v>
      </c>
      <c r="E23" s="136"/>
      <c r="F23" s="79">
        <f>D23*E23</f>
        <v>0</v>
      </c>
      <c r="G23" s="82">
        <v>6</v>
      </c>
      <c r="H23" s="90">
        <f>F23*G23</f>
        <v>0</v>
      </c>
      <c r="I23" s="90">
        <f>H23*3</f>
        <v>0</v>
      </c>
    </row>
    <row r="24" spans="1:9" ht="31.5" customHeight="1" x14ac:dyDescent="0.25">
      <c r="A24" s="51" t="s">
        <v>46</v>
      </c>
      <c r="B24" s="52" t="s">
        <v>47</v>
      </c>
      <c r="C24" s="59" t="s">
        <v>36</v>
      </c>
      <c r="D24" s="76">
        <v>1160</v>
      </c>
      <c r="E24" s="136"/>
      <c r="F24" s="124">
        <f>D24*E24</f>
        <v>0</v>
      </c>
      <c r="G24" s="85">
        <v>6</v>
      </c>
      <c r="H24" s="91">
        <f>F24*G24</f>
        <v>0</v>
      </c>
      <c r="I24" s="91">
        <f t="shared" ref="I24:I27" si="4">H24*3</f>
        <v>0</v>
      </c>
    </row>
    <row r="25" spans="1:9" ht="31.5" customHeight="1" x14ac:dyDescent="0.25">
      <c r="A25" s="51" t="s">
        <v>48</v>
      </c>
      <c r="B25" s="176" t="s">
        <v>101</v>
      </c>
      <c r="C25" s="59" t="s">
        <v>36</v>
      </c>
      <c r="D25" s="123">
        <v>5400</v>
      </c>
      <c r="E25" s="136"/>
      <c r="F25" s="80">
        <f>D25*E25</f>
        <v>0</v>
      </c>
      <c r="G25" s="85">
        <v>6</v>
      </c>
      <c r="H25" s="91">
        <f>F25*G25</f>
        <v>0</v>
      </c>
      <c r="I25" s="91">
        <f t="shared" si="4"/>
        <v>0</v>
      </c>
    </row>
    <row r="26" spans="1:9" ht="31.5" customHeight="1" x14ac:dyDescent="0.25">
      <c r="A26" s="51" t="s">
        <v>49</v>
      </c>
      <c r="B26" s="176" t="s">
        <v>102</v>
      </c>
      <c r="C26" s="177" t="s">
        <v>36</v>
      </c>
      <c r="D26" s="178">
        <v>20978.15</v>
      </c>
      <c r="E26" s="136"/>
      <c r="F26" s="80">
        <f>D26*E26</f>
        <v>0</v>
      </c>
      <c r="G26" s="85">
        <v>3</v>
      </c>
      <c r="H26" s="91">
        <f>F26*G26</f>
        <v>0</v>
      </c>
      <c r="I26" s="91">
        <f t="shared" ref="I26" si="5">H26*3</f>
        <v>0</v>
      </c>
    </row>
    <row r="27" spans="1:9" ht="32.25" customHeight="1" thickBot="1" x14ac:dyDescent="0.3">
      <c r="A27" s="60" t="s">
        <v>52</v>
      </c>
      <c r="B27" s="61" t="s">
        <v>50</v>
      </c>
      <c r="C27" s="56" t="s">
        <v>36</v>
      </c>
      <c r="D27" s="77">
        <v>240</v>
      </c>
      <c r="E27" s="136"/>
      <c r="F27" s="81">
        <f>D27*E27</f>
        <v>0</v>
      </c>
      <c r="G27" s="84">
        <v>2</v>
      </c>
      <c r="H27" s="93">
        <f>F27*G27</f>
        <v>0</v>
      </c>
      <c r="I27" s="93">
        <f t="shared" si="4"/>
        <v>0</v>
      </c>
    </row>
    <row r="28" spans="1:9" ht="27.75" customHeight="1" x14ac:dyDescent="0.25">
      <c r="A28" s="102"/>
      <c r="B28" s="108" t="s">
        <v>51</v>
      </c>
      <c r="C28" s="109"/>
      <c r="D28" s="110"/>
      <c r="E28" s="140"/>
      <c r="F28" s="105"/>
      <c r="G28" s="114"/>
      <c r="H28" s="107"/>
      <c r="I28" s="107"/>
    </row>
    <row r="29" spans="1:9" ht="22.5" customHeight="1" x14ac:dyDescent="0.25">
      <c r="A29" s="51" t="s">
        <v>54</v>
      </c>
      <c r="B29" s="57" t="s">
        <v>53</v>
      </c>
      <c r="C29" s="58" t="s">
        <v>36</v>
      </c>
      <c r="D29" s="78">
        <v>970</v>
      </c>
      <c r="E29" s="136"/>
      <c r="F29" s="79">
        <f>D29*E29</f>
        <v>0</v>
      </c>
      <c r="G29" s="82">
        <v>6</v>
      </c>
      <c r="H29" s="90">
        <f>F29*G29</f>
        <v>0</v>
      </c>
      <c r="I29" s="90">
        <f>H29*3</f>
        <v>0</v>
      </c>
    </row>
    <row r="30" spans="1:9" ht="22.5" customHeight="1" x14ac:dyDescent="0.25">
      <c r="A30" s="54" t="s">
        <v>56</v>
      </c>
      <c r="B30" s="52" t="s">
        <v>55</v>
      </c>
      <c r="C30" s="59" t="s">
        <v>36</v>
      </c>
      <c r="D30" s="73">
        <v>300</v>
      </c>
      <c r="E30" s="136"/>
      <c r="F30" s="80">
        <f t="shared" ref="F30:F43" si="6">D30*E30</f>
        <v>0</v>
      </c>
      <c r="G30" s="85">
        <v>6</v>
      </c>
      <c r="H30" s="91">
        <f t="shared" ref="H30:H43" si="7">F30*G30</f>
        <v>0</v>
      </c>
      <c r="I30" s="91">
        <f t="shared" ref="I30:I43" si="8">H30*3</f>
        <v>0</v>
      </c>
    </row>
    <row r="31" spans="1:9" ht="22.5" customHeight="1" x14ac:dyDescent="0.25">
      <c r="A31" s="54" t="s">
        <v>58</v>
      </c>
      <c r="B31" s="52" t="s">
        <v>57</v>
      </c>
      <c r="C31" s="59" t="s">
        <v>36</v>
      </c>
      <c r="D31" s="73">
        <v>600</v>
      </c>
      <c r="E31" s="136"/>
      <c r="F31" s="80">
        <f t="shared" si="6"/>
        <v>0</v>
      </c>
      <c r="G31" s="85">
        <v>6</v>
      </c>
      <c r="H31" s="91">
        <f t="shared" si="7"/>
        <v>0</v>
      </c>
      <c r="I31" s="91">
        <f t="shared" si="8"/>
        <v>0</v>
      </c>
    </row>
    <row r="32" spans="1:9" ht="22.5" customHeight="1" x14ac:dyDescent="0.25">
      <c r="A32" s="54" t="s">
        <v>60</v>
      </c>
      <c r="B32" s="61" t="s">
        <v>59</v>
      </c>
      <c r="C32" s="56" t="s">
        <v>36</v>
      </c>
      <c r="D32" s="74">
        <v>580</v>
      </c>
      <c r="E32" s="136"/>
      <c r="F32" s="80">
        <f t="shared" si="6"/>
        <v>0</v>
      </c>
      <c r="G32" s="85">
        <v>6</v>
      </c>
      <c r="H32" s="91">
        <f t="shared" si="7"/>
        <v>0</v>
      </c>
      <c r="I32" s="91">
        <f t="shared" si="8"/>
        <v>0</v>
      </c>
    </row>
    <row r="33" spans="1:9" ht="22.5" customHeight="1" x14ac:dyDescent="0.25">
      <c r="A33" s="54" t="s">
        <v>62</v>
      </c>
      <c r="B33" s="61" t="s">
        <v>61</v>
      </c>
      <c r="C33" s="56" t="s">
        <v>36</v>
      </c>
      <c r="D33" s="73">
        <v>950</v>
      </c>
      <c r="E33" s="136"/>
      <c r="F33" s="80">
        <f t="shared" si="6"/>
        <v>0</v>
      </c>
      <c r="G33" s="85">
        <v>2</v>
      </c>
      <c r="H33" s="91">
        <f t="shared" si="7"/>
        <v>0</v>
      </c>
      <c r="I33" s="91">
        <f t="shared" si="8"/>
        <v>0</v>
      </c>
    </row>
    <row r="34" spans="1:9" ht="30" x14ac:dyDescent="0.25">
      <c r="A34" s="54" t="s">
        <v>64</v>
      </c>
      <c r="B34" s="61" t="s">
        <v>63</v>
      </c>
      <c r="C34" s="56" t="s">
        <v>36</v>
      </c>
      <c r="D34" s="73">
        <v>440</v>
      </c>
      <c r="E34" s="136"/>
      <c r="F34" s="80">
        <f t="shared" si="6"/>
        <v>0</v>
      </c>
      <c r="G34" s="85">
        <v>2</v>
      </c>
      <c r="H34" s="91">
        <f t="shared" si="7"/>
        <v>0</v>
      </c>
      <c r="I34" s="91">
        <f t="shared" si="8"/>
        <v>0</v>
      </c>
    </row>
    <row r="35" spans="1:9" ht="22.5" customHeight="1" x14ac:dyDescent="0.25">
      <c r="A35" s="54" t="s">
        <v>66</v>
      </c>
      <c r="B35" s="52" t="s">
        <v>65</v>
      </c>
      <c r="C35" s="59" t="s">
        <v>36</v>
      </c>
      <c r="D35" s="73">
        <v>300</v>
      </c>
      <c r="E35" s="136"/>
      <c r="F35" s="80">
        <f t="shared" si="6"/>
        <v>0</v>
      </c>
      <c r="G35" s="85">
        <v>6</v>
      </c>
      <c r="H35" s="91">
        <f t="shared" si="7"/>
        <v>0</v>
      </c>
      <c r="I35" s="91">
        <f t="shared" si="8"/>
        <v>0</v>
      </c>
    </row>
    <row r="36" spans="1:9" ht="22.5" customHeight="1" x14ac:dyDescent="0.25">
      <c r="A36" s="54" t="s">
        <v>68</v>
      </c>
      <c r="B36" s="52" t="s">
        <v>67</v>
      </c>
      <c r="C36" s="59" t="s">
        <v>36</v>
      </c>
      <c r="D36" s="73">
        <v>360</v>
      </c>
      <c r="E36" s="136"/>
      <c r="F36" s="80">
        <f t="shared" si="6"/>
        <v>0</v>
      </c>
      <c r="G36" s="85">
        <v>6</v>
      </c>
      <c r="H36" s="91">
        <f t="shared" si="7"/>
        <v>0</v>
      </c>
      <c r="I36" s="91">
        <f t="shared" si="8"/>
        <v>0</v>
      </c>
    </row>
    <row r="37" spans="1:9" ht="22.5" customHeight="1" x14ac:dyDescent="0.25">
      <c r="A37" s="54" t="s">
        <v>70</v>
      </c>
      <c r="B37" s="52" t="s">
        <v>69</v>
      </c>
      <c r="C37" s="59" t="s">
        <v>36</v>
      </c>
      <c r="D37" s="73">
        <v>270</v>
      </c>
      <c r="E37" s="136"/>
      <c r="F37" s="80">
        <f t="shared" si="6"/>
        <v>0</v>
      </c>
      <c r="G37" s="85">
        <v>6</v>
      </c>
      <c r="H37" s="91">
        <f t="shared" si="7"/>
        <v>0</v>
      </c>
      <c r="I37" s="91">
        <f t="shared" si="8"/>
        <v>0</v>
      </c>
    </row>
    <row r="38" spans="1:9" ht="22.5" customHeight="1" x14ac:dyDescent="0.25">
      <c r="A38" s="54" t="s">
        <v>72</v>
      </c>
      <c r="B38" s="52" t="s">
        <v>71</v>
      </c>
      <c r="C38" s="59" t="s">
        <v>36</v>
      </c>
      <c r="D38" s="73">
        <v>350</v>
      </c>
      <c r="E38" s="136"/>
      <c r="F38" s="80">
        <f t="shared" si="6"/>
        <v>0</v>
      </c>
      <c r="G38" s="85">
        <v>6</v>
      </c>
      <c r="H38" s="91">
        <f t="shared" si="7"/>
        <v>0</v>
      </c>
      <c r="I38" s="91">
        <f t="shared" si="8"/>
        <v>0</v>
      </c>
    </row>
    <row r="39" spans="1:9" ht="22.5" customHeight="1" x14ac:dyDescent="0.25">
      <c r="A39" s="54" t="s">
        <v>74</v>
      </c>
      <c r="B39" s="52" t="s">
        <v>73</v>
      </c>
      <c r="C39" s="59" t="s">
        <v>36</v>
      </c>
      <c r="D39" s="73">
        <v>170</v>
      </c>
      <c r="E39" s="136"/>
      <c r="F39" s="80">
        <f t="shared" si="6"/>
        <v>0</v>
      </c>
      <c r="G39" s="85">
        <v>6</v>
      </c>
      <c r="H39" s="91">
        <f t="shared" si="7"/>
        <v>0</v>
      </c>
      <c r="I39" s="91">
        <f t="shared" si="8"/>
        <v>0</v>
      </c>
    </row>
    <row r="40" spans="1:9" ht="22.5" customHeight="1" x14ac:dyDescent="0.25">
      <c r="A40" s="54" t="s">
        <v>76</v>
      </c>
      <c r="B40" s="52" t="s">
        <v>75</v>
      </c>
      <c r="C40" s="59" t="s">
        <v>36</v>
      </c>
      <c r="D40" s="73">
        <v>100</v>
      </c>
      <c r="E40" s="136"/>
      <c r="F40" s="80">
        <f t="shared" si="6"/>
        <v>0</v>
      </c>
      <c r="G40" s="85">
        <v>2</v>
      </c>
      <c r="H40" s="91">
        <f t="shared" si="7"/>
        <v>0</v>
      </c>
      <c r="I40" s="91">
        <f t="shared" si="8"/>
        <v>0</v>
      </c>
    </row>
    <row r="41" spans="1:9" ht="22.5" customHeight="1" x14ac:dyDescent="0.25">
      <c r="A41" s="54" t="s">
        <v>78</v>
      </c>
      <c r="B41" s="52" t="s">
        <v>77</v>
      </c>
      <c r="C41" s="59" t="s">
        <v>36</v>
      </c>
      <c r="D41" s="73">
        <v>1600</v>
      </c>
      <c r="E41" s="136"/>
      <c r="F41" s="80">
        <f t="shared" si="6"/>
        <v>0</v>
      </c>
      <c r="G41" s="85">
        <v>2</v>
      </c>
      <c r="H41" s="91">
        <f t="shared" si="7"/>
        <v>0</v>
      </c>
      <c r="I41" s="91">
        <f t="shared" si="8"/>
        <v>0</v>
      </c>
    </row>
    <row r="42" spans="1:9" ht="22.5" customHeight="1" x14ac:dyDescent="0.25">
      <c r="A42" s="54" t="s">
        <v>80</v>
      </c>
      <c r="B42" s="52" t="s">
        <v>79</v>
      </c>
      <c r="C42" s="59" t="s">
        <v>36</v>
      </c>
      <c r="D42" s="73">
        <v>2050</v>
      </c>
      <c r="E42" s="136"/>
      <c r="F42" s="80">
        <f t="shared" si="6"/>
        <v>0</v>
      </c>
      <c r="G42" s="85">
        <v>2</v>
      </c>
      <c r="H42" s="91">
        <f t="shared" si="7"/>
        <v>0</v>
      </c>
      <c r="I42" s="91">
        <f t="shared" si="8"/>
        <v>0</v>
      </c>
    </row>
    <row r="43" spans="1:9" ht="22.5" customHeight="1" x14ac:dyDescent="0.25">
      <c r="A43" s="60" t="s">
        <v>83</v>
      </c>
      <c r="B43" s="52" t="s">
        <v>81</v>
      </c>
      <c r="C43" s="59" t="s">
        <v>36</v>
      </c>
      <c r="D43" s="73">
        <v>790</v>
      </c>
      <c r="E43" s="136"/>
      <c r="F43" s="80">
        <f t="shared" si="6"/>
        <v>0</v>
      </c>
      <c r="G43" s="85">
        <v>2</v>
      </c>
      <c r="H43" s="91">
        <f t="shared" si="7"/>
        <v>0</v>
      </c>
      <c r="I43" s="91">
        <f t="shared" si="8"/>
        <v>0</v>
      </c>
    </row>
    <row r="44" spans="1:9" ht="22.5" customHeight="1" x14ac:dyDescent="0.25">
      <c r="A44" s="102"/>
      <c r="B44" s="108" t="s">
        <v>82</v>
      </c>
      <c r="C44" s="109"/>
      <c r="D44" s="110"/>
      <c r="E44" s="140"/>
      <c r="F44" s="105"/>
      <c r="G44" s="114"/>
      <c r="H44" s="107"/>
      <c r="I44" s="107"/>
    </row>
    <row r="45" spans="1:9" ht="22.5" customHeight="1" x14ac:dyDescent="0.25">
      <c r="A45" s="60" t="s">
        <v>86</v>
      </c>
      <c r="B45" s="62" t="s">
        <v>84</v>
      </c>
      <c r="C45" s="63" t="s">
        <v>36</v>
      </c>
      <c r="D45" s="78">
        <v>1300</v>
      </c>
      <c r="E45" s="136"/>
      <c r="F45" s="79">
        <f>D45*E45</f>
        <v>0</v>
      </c>
      <c r="G45" s="82">
        <v>6</v>
      </c>
      <c r="H45" s="90">
        <f>F45*G45</f>
        <v>0</v>
      </c>
      <c r="I45" s="90">
        <f>H45*3</f>
        <v>0</v>
      </c>
    </row>
    <row r="46" spans="1:9" ht="30" x14ac:dyDescent="0.25">
      <c r="A46" s="102"/>
      <c r="B46" s="108" t="s">
        <v>85</v>
      </c>
      <c r="C46" s="109"/>
      <c r="D46" s="110"/>
      <c r="E46" s="140"/>
      <c r="F46" s="105"/>
      <c r="G46" s="114"/>
      <c r="H46" s="107"/>
      <c r="I46" s="107"/>
    </row>
    <row r="47" spans="1:9" ht="22.5" customHeight="1" x14ac:dyDescent="0.25">
      <c r="A47" s="60" t="s">
        <v>98</v>
      </c>
      <c r="B47" s="62" t="s">
        <v>87</v>
      </c>
      <c r="C47" s="63" t="s">
        <v>36</v>
      </c>
      <c r="D47" s="78">
        <v>5400</v>
      </c>
      <c r="E47" s="136"/>
      <c r="F47" s="173">
        <f>D47*E47</f>
        <v>0</v>
      </c>
      <c r="G47" s="82">
        <v>6</v>
      </c>
      <c r="H47" s="90">
        <f>F47*G47</f>
        <v>0</v>
      </c>
      <c r="I47" s="90">
        <f>H47*3</f>
        <v>0</v>
      </c>
    </row>
    <row r="48" spans="1:9" ht="30" customHeight="1" thickBot="1" x14ac:dyDescent="0.3">
      <c r="A48" s="60" t="s">
        <v>99</v>
      </c>
      <c r="B48" s="62" t="s">
        <v>97</v>
      </c>
      <c r="C48" s="63" t="s">
        <v>36</v>
      </c>
      <c r="D48" s="78">
        <v>20978</v>
      </c>
      <c r="E48" s="136"/>
      <c r="F48" s="174">
        <f>D48*E48</f>
        <v>0</v>
      </c>
      <c r="G48" s="83">
        <v>2</v>
      </c>
      <c r="H48" s="93">
        <f>F48*G48</f>
        <v>0</v>
      </c>
      <c r="I48" s="93">
        <f>H48*3</f>
        <v>0</v>
      </c>
    </row>
    <row r="49" spans="1:9" ht="29.25" customHeight="1" thickBot="1" x14ac:dyDescent="0.3">
      <c r="A49" s="64"/>
      <c r="B49" s="65" t="s">
        <v>88</v>
      </c>
      <c r="C49" s="46"/>
      <c r="D49" s="47"/>
      <c r="E49" s="125"/>
      <c r="F49" s="66"/>
      <c r="G49" s="86"/>
      <c r="H49" s="94">
        <f>SUM(H17:H47)</f>
        <v>0</v>
      </c>
      <c r="I49" s="94">
        <f>SUM(I17:I47)</f>
        <v>0</v>
      </c>
    </row>
    <row r="50" spans="1:9" ht="30" x14ac:dyDescent="0.25">
      <c r="A50" s="117"/>
      <c r="B50" s="118" t="s">
        <v>89</v>
      </c>
      <c r="C50" s="117"/>
      <c r="D50" s="117"/>
      <c r="E50" s="126"/>
      <c r="F50" s="117"/>
      <c r="G50" s="120"/>
      <c r="H50" s="119">
        <f>H49*0.1</f>
        <v>0</v>
      </c>
      <c r="I50" s="119">
        <f>I49*0.1</f>
        <v>0</v>
      </c>
    </row>
    <row r="51" spans="1:9" ht="29.25" customHeight="1" x14ac:dyDescent="0.25">
      <c r="A51" s="64"/>
      <c r="B51" s="65" t="s">
        <v>90</v>
      </c>
      <c r="C51" s="46"/>
      <c r="D51" s="47"/>
      <c r="E51" s="125"/>
      <c r="F51" s="66"/>
      <c r="G51" s="86"/>
      <c r="H51" s="94">
        <f>SUM(H49:H50)</f>
        <v>0</v>
      </c>
      <c r="I51" s="94">
        <f>SUM(I49:I50)</f>
        <v>0</v>
      </c>
    </row>
    <row r="52" spans="1:9" ht="29.25" customHeight="1" x14ac:dyDescent="0.25">
      <c r="A52" s="117"/>
      <c r="B52" s="118" t="s">
        <v>91</v>
      </c>
      <c r="C52" s="117"/>
      <c r="D52" s="117"/>
      <c r="E52" s="126"/>
      <c r="F52" s="117"/>
      <c r="G52" s="120"/>
      <c r="H52" s="119">
        <f>H51*0.22</f>
        <v>0</v>
      </c>
      <c r="I52" s="119">
        <f>I51*0.22</f>
        <v>0</v>
      </c>
    </row>
    <row r="53" spans="1:9" ht="29.25" customHeight="1" x14ac:dyDescent="0.25">
      <c r="A53" s="64"/>
      <c r="B53" s="65" t="s">
        <v>92</v>
      </c>
      <c r="C53" s="46"/>
      <c r="D53" s="47"/>
      <c r="E53" s="125"/>
      <c r="F53" s="66"/>
      <c r="G53" s="86"/>
      <c r="H53" s="94">
        <f>SUM(H51:H52)</f>
        <v>0</v>
      </c>
      <c r="I53" s="94">
        <f>SUM(I51:I52)</f>
        <v>0</v>
      </c>
    </row>
    <row r="54" spans="1:9" ht="30.75" customHeight="1" x14ac:dyDescent="0.2"/>
    <row r="55" spans="1:9" ht="15" x14ac:dyDescent="0.25">
      <c r="A55" s="71"/>
      <c r="B55" s="72"/>
      <c r="C55" s="69"/>
      <c r="D55" s="70"/>
      <c r="E55" s="68"/>
      <c r="F55" s="68"/>
      <c r="G55" s="70"/>
      <c r="H55" s="68"/>
      <c r="I55" s="68"/>
    </row>
    <row r="56" spans="1:9" ht="35.25" customHeight="1" x14ac:dyDescent="0.2">
      <c r="A56" s="172" t="s">
        <v>93</v>
      </c>
      <c r="B56" s="172"/>
      <c r="C56" s="172"/>
      <c r="D56" s="172"/>
      <c r="E56" s="172"/>
      <c r="F56" s="172"/>
      <c r="G56" s="172"/>
      <c r="H56" s="172"/>
      <c r="I56" s="172"/>
    </row>
    <row r="57" spans="1:9" ht="35.25" customHeight="1" x14ac:dyDescent="0.2">
      <c r="A57" s="175" t="s">
        <v>100</v>
      </c>
      <c r="B57" s="175"/>
      <c r="C57" s="175"/>
      <c r="D57" s="175"/>
      <c r="E57" s="175"/>
      <c r="F57" s="175"/>
      <c r="G57" s="175"/>
      <c r="H57" s="175"/>
      <c r="I57" s="175"/>
    </row>
    <row r="58" spans="1:9" ht="35.25" customHeight="1" x14ac:dyDescent="0.2">
      <c r="A58" s="116"/>
      <c r="B58" s="116"/>
      <c r="C58" s="116"/>
      <c r="D58" s="116"/>
      <c r="E58" s="116"/>
      <c r="F58" s="116"/>
      <c r="G58" s="116"/>
      <c r="H58" s="116"/>
      <c r="I58" s="116"/>
    </row>
    <row r="59" spans="1:9" ht="35.25" customHeight="1" x14ac:dyDescent="0.2">
      <c r="A59" s="116"/>
      <c r="B59" s="116"/>
      <c r="C59" s="116"/>
      <c r="D59" s="116"/>
      <c r="E59" s="116"/>
      <c r="F59" s="116"/>
      <c r="G59" s="116"/>
      <c r="H59" s="116"/>
      <c r="I59" s="116"/>
    </row>
    <row r="60" spans="1:9" ht="35.25" customHeight="1" x14ac:dyDescent="0.2">
      <c r="A60" s="116"/>
      <c r="B60" s="116"/>
      <c r="C60" s="116"/>
      <c r="D60" s="116"/>
      <c r="E60" s="116"/>
      <c r="F60" s="116"/>
      <c r="G60" s="116"/>
      <c r="H60" s="116"/>
      <c r="I60" s="116"/>
    </row>
    <row r="61" spans="1:9" ht="15" x14ac:dyDescent="0.25">
      <c r="A61" s="67" t="s">
        <v>94</v>
      </c>
      <c r="B61" s="72"/>
      <c r="C61" s="67" t="s">
        <v>95</v>
      </c>
      <c r="D61" s="70"/>
      <c r="E61" s="67" t="s">
        <v>96</v>
      </c>
      <c r="F61" s="67"/>
      <c r="G61" s="87"/>
      <c r="H61" s="68"/>
      <c r="I61" s="68"/>
    </row>
    <row r="62" spans="1:9" ht="15" x14ac:dyDescent="0.25">
      <c r="A62" s="71"/>
      <c r="B62" s="72"/>
      <c r="C62" s="69"/>
      <c r="D62" s="70"/>
      <c r="E62" s="68"/>
      <c r="F62" s="68"/>
      <c r="G62" s="70"/>
      <c r="H62" s="68"/>
      <c r="I62" s="68"/>
    </row>
    <row r="63" spans="1:9" ht="15" x14ac:dyDescent="0.25">
      <c r="A63" s="71"/>
      <c r="B63" s="72"/>
      <c r="C63" s="69"/>
      <c r="D63" s="70"/>
      <c r="E63" s="68"/>
      <c r="F63" s="68"/>
      <c r="G63" s="70"/>
      <c r="H63" s="68"/>
      <c r="I63" s="68"/>
    </row>
    <row r="64" spans="1:9" ht="15" x14ac:dyDescent="0.25">
      <c r="A64" s="71"/>
      <c r="B64" s="72"/>
      <c r="C64" s="69"/>
      <c r="D64" s="70"/>
      <c r="E64" s="68"/>
      <c r="F64" s="68"/>
      <c r="G64" s="70"/>
      <c r="H64" s="68"/>
      <c r="I64" s="68"/>
    </row>
  </sheetData>
  <sheetProtection algorithmName="SHA-512" hashValue="kQNyvrWzaa72CELUSa25pvQpe+XS5L2P3PSeY5J9UImEYM7qxVtH/9MsLUYnZWLBB+WXj4Etbg2IX2v+RYFzkw==" saltValue="sYeSHt2oLgr60yH5FWtfMA==" spinCount="100000" sheet="1" objects="1" scenarios="1"/>
  <mergeCells count="5">
    <mergeCell ref="A9:H9"/>
    <mergeCell ref="A7:H7"/>
    <mergeCell ref="B15:I15"/>
    <mergeCell ref="A56:I56"/>
    <mergeCell ref="A57:I57"/>
  </mergeCells>
  <phoneticPr fontId="0" type="noConversion"/>
  <pageMargins left="0.70866141732283472" right="0.70866141732283472" top="0.74803149606299213" bottom="0.74803149606299213" header="0.31496062992125984" footer="0.31496062992125984"/>
  <pageSetup paperSize="9" scale="47" orientation="portrait" horizontalDpi="4294967293" r:id="rId1"/>
  <headerFooter alignWithMargins="0">
    <oddFooter>&amp;C&amp;8&amp;P/&amp;N&amp;R&amp;8VO-KA d.o.o. Celje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F1C7E7BEF66464FB9C8C66D4C038A12" ma:contentTypeVersion="3" ma:contentTypeDescription="Ustvari nov dokument." ma:contentTypeScope="" ma:versionID="fae711f559bd2f45a53b34036666945f">
  <xsd:schema xmlns:xsd="http://www.w3.org/2001/XMLSchema" xmlns:xs="http://www.w3.org/2001/XMLSchema" xmlns:p="http://schemas.microsoft.com/office/2006/metadata/properties" xmlns:ns2="1f641232-493b-452d-a3f7-32e60f3f48b0" targetNamespace="http://schemas.microsoft.com/office/2006/metadata/properties" ma:root="true" ma:fieldsID="0d62107795424147541bfdc484988977" ns2:_="">
    <xsd:import namespace="1f641232-493b-452d-a3f7-32e60f3f48b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641232-493b-452d-a3f7-32e60f3f48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6D30FA-47EA-4869-9B91-06C2EEFED099}">
  <ds:schemaRefs>
    <ds:schemaRef ds:uri="http://schemas.microsoft.com/sharepoint/v3/contenttype/forms"/>
  </ds:schemaRefs>
</ds:datastoreItem>
</file>

<file path=customXml/itemProps2.xml><?xml version="1.0" encoding="utf-8"?>
<ds:datastoreItem xmlns:ds="http://schemas.openxmlformats.org/officeDocument/2006/customXml" ds:itemID="{5567C4DC-81D9-49D5-ACAF-99C3136006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641232-493b-452d-a3f7-32e60f3f48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D9419D1-9D11-4AAB-86C3-AA13A11C3569}">
  <ds:schemaRefs>
    <ds:schemaRef ds:uri="http://schemas.microsoft.com/office/2006/metadata/properties"/>
    <ds:schemaRef ds:uri="http://purl.org/dc/elements/1.1/"/>
    <ds:schemaRef ds:uri="http://www.w3.org/XML/1998/namespace"/>
    <ds:schemaRef ds:uri="http://schemas.microsoft.com/office/infopath/2007/PartnerControls"/>
    <ds:schemaRef ds:uri="http://schemas.microsoft.com/office/2006/documentManagement/types"/>
    <ds:schemaRef ds:uri="http://purl.org/dc/terms/"/>
    <ds:schemaRef ds:uri="http://purl.org/dc/dcmitype/"/>
    <ds:schemaRef ds:uri="1f641232-493b-452d-a3f7-32e60f3f48b0"/>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vt:lpstr>
      <vt:lpstr>POPIS DEL</vt:lpstr>
      <vt:lpstr>'POPIS DEL'!Področje_tiskanja</vt:lpstr>
      <vt:lpstr>REKAPITULACIJA!Področje_tiskanja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cp:keywords/>
  <dc:description/>
  <cp:lastModifiedBy>Urša Drugovič</cp:lastModifiedBy>
  <cp:revision/>
  <dcterms:created xsi:type="dcterms:W3CDTF">1997-01-31T12:20:41Z</dcterms:created>
  <dcterms:modified xsi:type="dcterms:W3CDTF">2026-06-04T12:24:48Z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0x0101006F1C7E7BEF66464FB9C8C66D4C038A12</vt:lpwstr>
  </property>
</Properties>
</file>